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
  </bookViews>
  <sheets>
    <sheet name="İCMAL" sheetId="2" r:id="rId1"/>
    <sheet name="T BLOK UÇAK TEKNİK ATÖLYE" sheetId="1" r:id="rId2"/>
  </sheets>
  <externalReferences>
    <externalReference r:id="rId3"/>
  </externalReferences>
  <definedNames>
    <definedName name="_xlnm.Print_Area" localSheetId="1">'T BLOK UÇAK TEKNİK ATÖLYE'!$A$1:$J$171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6" i="1" l="1"/>
  <c r="D22" i="2" l="1"/>
  <c r="D21" i="2" l="1"/>
  <c r="D20" i="2"/>
  <c r="D19" i="2"/>
  <c r="C19" i="2"/>
  <c r="D18" i="2"/>
  <c r="C18" i="2"/>
  <c r="D17" i="2"/>
  <c r="C17" i="2"/>
  <c r="D16" i="2"/>
  <c r="C16" i="2"/>
  <c r="D15" i="2"/>
  <c r="C15" i="2"/>
  <c r="D14" i="2"/>
  <c r="C14" i="2"/>
  <c r="D13" i="2"/>
  <c r="C13" i="2"/>
  <c r="D12" i="2"/>
  <c r="C12" i="2"/>
  <c r="D11" i="2"/>
  <c r="C11" i="2"/>
  <c r="D10" i="2"/>
  <c r="C10" i="2"/>
  <c r="D9" i="2"/>
  <c r="C9" i="2"/>
  <c r="D8" i="2"/>
  <c r="D7" i="2"/>
  <c r="D6" i="2"/>
  <c r="D23" i="2" l="1"/>
</calcChain>
</file>

<file path=xl/sharedStrings.xml><?xml version="1.0" encoding="utf-8"?>
<sst xmlns="http://schemas.openxmlformats.org/spreadsheetml/2006/main" count="562" uniqueCount="351">
  <si>
    <t>POZ NO</t>
  </si>
  <si>
    <t>YAPILACAK İŞİN CİNSİ</t>
  </si>
  <si>
    <t>BİRİM</t>
  </si>
  <si>
    <t>MİKTAR</t>
  </si>
  <si>
    <t>MARKA</t>
  </si>
  <si>
    <t xml:space="preserve"> MALZEME BİRİM FİYAT (TL)</t>
  </si>
  <si>
    <t>İŞÇİLİK BİRİM FİYAT (TL)</t>
  </si>
  <si>
    <t>GENEL GİDER KAR (TL)</t>
  </si>
  <si>
    <t xml:space="preserve"> TOPLAM BİRİM FİYAT (TL)</t>
  </si>
  <si>
    <t>TOPLAM TUTAR (TL)</t>
  </si>
  <si>
    <t>TRAFO ve OG HÜCRE TESİSATI</t>
  </si>
  <si>
    <t>A1</t>
  </si>
  <si>
    <t>Ad.</t>
  </si>
  <si>
    <t>mt.</t>
  </si>
  <si>
    <t>Set</t>
  </si>
  <si>
    <t>firma</t>
  </si>
  <si>
    <t>2</t>
  </si>
  <si>
    <t>KUVVETLİ AKIM TESİSATI</t>
  </si>
  <si>
    <t>B</t>
  </si>
  <si>
    <t>ABB,Schneider,Siemens (Saç: EAE, Yavuz)</t>
  </si>
  <si>
    <t>C.2</t>
  </si>
  <si>
    <t>DAĞITIM  PANOLARI (Panolara baza yapılması pano fiyatına dahildir.)</t>
  </si>
  <si>
    <t>C2.1</t>
  </si>
  <si>
    <t>C2.2</t>
  </si>
  <si>
    <t>C2.3</t>
  </si>
  <si>
    <t>C2.4</t>
  </si>
  <si>
    <t>C2.5</t>
  </si>
  <si>
    <t>C2.6</t>
  </si>
  <si>
    <t>PANOLAR TOPLAMI</t>
  </si>
  <si>
    <t>D</t>
  </si>
  <si>
    <t>ALÇAK GERİLİM TESİSATI KABLOLARI  (Tüm boru imalatları kablo fiyatına dahildir.)</t>
  </si>
  <si>
    <t>(Kablonun sarf malzeme dahil temini ve montajı)</t>
  </si>
  <si>
    <t>D.1</t>
  </si>
  <si>
    <t>NYY Tipi Kablolar</t>
  </si>
  <si>
    <t>D.1.01</t>
  </si>
  <si>
    <t>0.6/1 kV N2XH Kablo 3x2,5mm²</t>
  </si>
  <si>
    <t>Mt</t>
  </si>
  <si>
    <t>PRYSMIAN,NEXANS,HES</t>
  </si>
  <si>
    <t>D.1.02</t>
  </si>
  <si>
    <t>0.6/1 kV 5x4mm2 N2XH Kablo</t>
  </si>
  <si>
    <t>D.2</t>
  </si>
  <si>
    <t>N2XH Tipi Kablolar</t>
  </si>
  <si>
    <t>D.2.01</t>
  </si>
  <si>
    <t>D.2.02</t>
  </si>
  <si>
    <t>D.2.03</t>
  </si>
  <si>
    <t>D.2.04</t>
  </si>
  <si>
    <t>D.2.05</t>
  </si>
  <si>
    <t>D.2.06</t>
  </si>
  <si>
    <t>0.6/1 kV 5x2,5mm2 N2XH Kablo</t>
  </si>
  <si>
    <t>0.6/1 kV 5x6mm2 N2XH Kablo</t>
  </si>
  <si>
    <t>0.6/1 kV 5x10mm2 N2XH Kablo</t>
  </si>
  <si>
    <t>0.6/1 kV 4x16mm2 N2XH Kablo</t>
  </si>
  <si>
    <t>D.5</t>
  </si>
  <si>
    <t>NHXMH Tipi Kablolar</t>
  </si>
  <si>
    <t>D.5.01</t>
  </si>
  <si>
    <t>300/500V 2x1,5mm2 NHXMH Kablo</t>
  </si>
  <si>
    <t>D.5.02</t>
  </si>
  <si>
    <t>300/500V 3x1,5mm2 NHXMH Kablo</t>
  </si>
  <si>
    <t>D.5.03</t>
  </si>
  <si>
    <t>300/500V 4x1,5mm2 NHXMH Kablo</t>
  </si>
  <si>
    <t>D.5.04</t>
  </si>
  <si>
    <t>300/500V 3x2,5mm2 NHXMH Kablo</t>
  </si>
  <si>
    <t>D.5.05</t>
  </si>
  <si>
    <t>300/500V 5x2,5mm2 NHXMH Kablo</t>
  </si>
  <si>
    <t>D.6</t>
  </si>
  <si>
    <t>H07Z Tipi Kablolar</t>
  </si>
  <si>
    <t>D.6.01</t>
  </si>
  <si>
    <t>D.6.02</t>
  </si>
  <si>
    <t>D.6.03</t>
  </si>
  <si>
    <t>D.6.04</t>
  </si>
  <si>
    <t>ALÇAK GERİLİM TESİSATI KABLOLARI TOPLAMI</t>
  </si>
  <si>
    <t>E</t>
  </si>
  <si>
    <t>AYDINLATMA VE PRİZ SORTİLERİ</t>
  </si>
  <si>
    <t>Sorti fiyatlarına 35 mt üstü kablo  Dahildir.</t>
  </si>
  <si>
    <t>E.1</t>
  </si>
  <si>
    <t>E.1.01</t>
  </si>
  <si>
    <t>Normal Anahtar Sortisi</t>
  </si>
  <si>
    <t>Ad</t>
  </si>
  <si>
    <t>E.1.02</t>
  </si>
  <si>
    <t>Vavien Anahtar Sortisi</t>
  </si>
  <si>
    <t>E.1.03</t>
  </si>
  <si>
    <t>Komitatör Anahtar Sortisi</t>
  </si>
  <si>
    <t>E.1.04</t>
  </si>
  <si>
    <t>Hareket Sensörlü aydınlatma Sortisi</t>
  </si>
  <si>
    <t>E.1.05</t>
  </si>
  <si>
    <t>E.1.06</t>
  </si>
  <si>
    <t>Panodan Direk Anahtarsız Aydınlatma Sortisi</t>
  </si>
  <si>
    <t>E.1.07</t>
  </si>
  <si>
    <t>Acil Aydınlatma Sortisi (2x1,5 NHXMH Kablo ile)</t>
  </si>
  <si>
    <t>E.1.08</t>
  </si>
  <si>
    <t>Parelel Aydınlatma Sortisi</t>
  </si>
  <si>
    <t>E.1.09</t>
  </si>
  <si>
    <t>EXIT sortisi</t>
  </si>
  <si>
    <t>E.1.14</t>
  </si>
  <si>
    <t>Kabinet ve Zayıf Akım Besleme Sortisi</t>
  </si>
  <si>
    <t>E.2</t>
  </si>
  <si>
    <t>E.2.01</t>
  </si>
  <si>
    <t>E.2.02</t>
  </si>
  <si>
    <t>E.2.03</t>
  </si>
  <si>
    <t>Tekli UPS Priz Sortisi</t>
  </si>
  <si>
    <t>E.2.04</t>
  </si>
  <si>
    <t>İkili UPS Priz Sortisi</t>
  </si>
  <si>
    <t>E.3</t>
  </si>
  <si>
    <t>E.3.01</t>
  </si>
  <si>
    <t>Legrand ,Viko,Schneider</t>
  </si>
  <si>
    <t>E.3.02</t>
  </si>
  <si>
    <t>E.3.03</t>
  </si>
  <si>
    <t>E.3.04</t>
  </si>
  <si>
    <t>S.A. Topraklı UPS Priz</t>
  </si>
  <si>
    <t>E.3.05</t>
  </si>
  <si>
    <t>E.3.06</t>
  </si>
  <si>
    <t>Normal Anahtar</t>
  </si>
  <si>
    <t>E.3.07</t>
  </si>
  <si>
    <t>Vavien Anahtar</t>
  </si>
  <si>
    <t>Komütatör Anahtar</t>
  </si>
  <si>
    <t>E.3.09</t>
  </si>
  <si>
    <t>Light Anahtar</t>
  </si>
  <si>
    <t>E.3.10</t>
  </si>
  <si>
    <t>Data Prizi</t>
  </si>
  <si>
    <t>AYDINLATMA VE PRİZ SORTİLERİ TOPLAMLARI</t>
  </si>
  <si>
    <t>F</t>
  </si>
  <si>
    <t>AYDINLATMA ARMATÜRLERİ</t>
  </si>
  <si>
    <t>(Tüm Armatürler Ampul Dahil Olarak Fiyatlandırılacaktır. VE Yine fiyatlara Trafo, Led ve Barisoller dahildir.)</t>
  </si>
  <si>
    <t>F.1</t>
  </si>
  <si>
    <t>F.2</t>
  </si>
  <si>
    <t>F.3</t>
  </si>
  <si>
    <t>F.4</t>
  </si>
  <si>
    <t>F.5</t>
  </si>
  <si>
    <t>F.6</t>
  </si>
  <si>
    <t>2 Saat süreli çift yüzlü, sürekli yanan acil durum yönlendirme armatürü - Exit Armatürü</t>
  </si>
  <si>
    <t>AYDINLATMA ARMATÜRLERİ TOPLAMLARI</t>
  </si>
  <si>
    <t>G</t>
  </si>
  <si>
    <t>KABLO TAŞIYICILARI</t>
  </si>
  <si>
    <t>G.1</t>
  </si>
  <si>
    <t>KABLO TAVASI ( SICAK DALDIRMA GALVANİZ ) Merdivenler Sıcak Daldırma Galvaniz</t>
  </si>
  <si>
    <t>G.1.1</t>
  </si>
  <si>
    <t>G.1.2</t>
  </si>
  <si>
    <t>G.1.3</t>
  </si>
  <si>
    <t>KABLO TAŞIYICILARI TOPLAMLARI</t>
  </si>
  <si>
    <t>I</t>
  </si>
  <si>
    <t>TOPRAKLAMA SİSTEMİ</t>
  </si>
  <si>
    <t>AMPER,RADSAN,GERSAN</t>
  </si>
  <si>
    <t>I.4</t>
  </si>
  <si>
    <t>Eşpotansiyel Bara</t>
  </si>
  <si>
    <t>TOPRAKLAMA SİSTEMİ TOPLAMI</t>
  </si>
  <si>
    <t>J</t>
  </si>
  <si>
    <t>3</t>
  </si>
  <si>
    <t>ZAYIF AKIM TESİSATI</t>
  </si>
  <si>
    <t>K</t>
  </si>
  <si>
    <t>TELEFON VE DATA TESİSATI TOPLAMI (Tüm boru imalatları kablo fiyatına dahildir.)</t>
  </si>
  <si>
    <t>Data sisteminde pasif elemanlar dahil fiyat verilecektir.</t>
  </si>
  <si>
    <t>K.1</t>
  </si>
  <si>
    <t>Data RJ-45 Keystone Jack</t>
  </si>
  <si>
    <t>HCS,AMP, EKOLAN, CANOVATE</t>
  </si>
  <si>
    <t>K.2</t>
  </si>
  <si>
    <t>K.3</t>
  </si>
  <si>
    <t>K.4</t>
  </si>
  <si>
    <t xml:space="preserve">CAT6 Kablo </t>
  </si>
  <si>
    <t>K.5</t>
  </si>
  <si>
    <t>K.6</t>
  </si>
  <si>
    <t>Cat6 Test. Sertifikasyon ve Devreye Alma (CCTV VE DATA TEL)</t>
  </si>
  <si>
    <t>K.7</t>
  </si>
  <si>
    <t>Data Etiketleme Hizmeti</t>
  </si>
  <si>
    <t>K.8</t>
  </si>
  <si>
    <t>K.9</t>
  </si>
  <si>
    <t>AccesPoint Montajı</t>
  </si>
  <si>
    <t>Data RJ-45 Keystone Jack (Kabinet Tarafı)</t>
  </si>
  <si>
    <t>L</t>
  </si>
  <si>
    <t>ERSE,KLAS,2M</t>
  </si>
  <si>
    <t>M</t>
  </si>
  <si>
    <t>YANGIN İHBAR VE ALARM TESİSATI (Tüm boru imalatları kablo fiyatına dahildir.)</t>
  </si>
  <si>
    <t>M.1</t>
  </si>
  <si>
    <t>M.2</t>
  </si>
  <si>
    <t>M.3</t>
  </si>
  <si>
    <t>Elektronik Adresli Optik Duman Dedektörü</t>
  </si>
  <si>
    <t>M.4</t>
  </si>
  <si>
    <t>Standart Dedektör Soketi</t>
  </si>
  <si>
    <t>M.5</t>
  </si>
  <si>
    <t>Adreslenebilir Yangın İhbar Butonu (S.Ü. Montaj Kutusu Dahil)</t>
  </si>
  <si>
    <t>M.6</t>
  </si>
  <si>
    <t>Elektronik Flaşör, 24V DC, Seçilebilir Işık Şiddeti</t>
  </si>
  <si>
    <t>M.7</t>
  </si>
  <si>
    <t>Adreslenebilir Siren Kontrol Modülü (8 Çıkışlı)</t>
  </si>
  <si>
    <t>M.8</t>
  </si>
  <si>
    <t>M.9</t>
  </si>
  <si>
    <t>M.10</t>
  </si>
  <si>
    <t>M.11</t>
  </si>
  <si>
    <t>24V  4Ah Yardımcı Güç Kaynağı, 2x7Ah Aküleri ile Birlikte</t>
  </si>
  <si>
    <t>M.12</t>
  </si>
  <si>
    <t>Sonlandırma Direnci</t>
  </si>
  <si>
    <t>M.13</t>
  </si>
  <si>
    <t>2x2x0,8+0,8JH(st)H-Fe180  Kablo yangın alarm kablosu</t>
  </si>
  <si>
    <t>M.14</t>
  </si>
  <si>
    <t>2x1,5mm2 Lihch Fe-180 Kablo</t>
  </si>
  <si>
    <t>M.15</t>
  </si>
  <si>
    <t>Sistem Devreye Alma, Test ve Mühendislik Hizmetleri</t>
  </si>
  <si>
    <t>YANGIN İHBAR VE ALARM TESİSATI TOPLAMI</t>
  </si>
  <si>
    <t>N</t>
  </si>
  <si>
    <t>CCTV SİSTEMİ (Tüm boru imalatları kablo fiyatına dahildir.)</t>
  </si>
  <si>
    <t>(TÜM KAMERALARA GÜÇ KAYNAĞI DAHİLDİR:)</t>
  </si>
  <si>
    <t>N.1</t>
  </si>
  <si>
    <t>N.2</t>
  </si>
  <si>
    <t>N.3</t>
  </si>
  <si>
    <t xml:space="preserve">Cat6 UTP Kablo </t>
  </si>
  <si>
    <t>CCTV SİSTEMİ TOPLAMI</t>
  </si>
  <si>
    <t>O</t>
  </si>
  <si>
    <t>P</t>
  </si>
  <si>
    <t>Firma</t>
  </si>
  <si>
    <t>R.1</t>
  </si>
  <si>
    <t>MEKANİK OTOMASYON KABLOLAMA ve UÇ BAĞLANTILARI</t>
  </si>
  <si>
    <t>R.1.1</t>
  </si>
  <si>
    <t>HRV ve Mekanik Cihaz Uç Bağlantısı</t>
  </si>
  <si>
    <t xml:space="preserve">Firma </t>
  </si>
  <si>
    <t>R.1.2</t>
  </si>
  <si>
    <t>R.1.3</t>
  </si>
  <si>
    <t xml:space="preserve">Motor Uç Bağlantısı </t>
  </si>
  <si>
    <t>R.1.4</t>
  </si>
  <si>
    <t>Motorlu Vana Uç bağlantısı</t>
  </si>
  <si>
    <t>R.1.5</t>
  </si>
  <si>
    <t>R.1.6</t>
  </si>
  <si>
    <t>R.1.7</t>
  </si>
  <si>
    <t>GENEL TOPLAMLAR</t>
  </si>
  <si>
    <t>NOT: ŞANTİYE ELEKTRİĞİNİN KATLARA KABLO VE  PANO MONTAJI YAPILARAK VERİLMESİ  AYDINLATMA YAPILMASI TAŞERON FİRMA KAPSAMINDADIR.</t>
  </si>
  <si>
    <t>YENİ BİNA ELEKTRİK İŞLERİ İCMAL SAYFASI</t>
  </si>
  <si>
    <t>S.N</t>
  </si>
  <si>
    <t>İMALAT CİNSİ</t>
  </si>
  <si>
    <t>TOPLAM</t>
  </si>
  <si>
    <t xml:space="preserve">DAĞITIM  PANOLARI </t>
  </si>
  <si>
    <t>ALÇAK GERİLİM TESİSATI KABLOLAR</t>
  </si>
  <si>
    <t>R</t>
  </si>
  <si>
    <t>ÖZEL SİSTEMLER SİSTEMİ</t>
  </si>
  <si>
    <t>S</t>
  </si>
  <si>
    <t>GENEL TOPLAM</t>
  </si>
  <si>
    <t>Priz Sortileri (Prizler hariç) (Sıva üstü ve asma tavan içinde NHXMH Kablo İle, sıvaaltı tesisatta boru içinde NHXMH Kablo İle sortiler yapılacaktır)</t>
  </si>
  <si>
    <t>4'lı grup priz sortisi şebeke</t>
  </si>
  <si>
    <t>4'lı grup priz sortisi UPS</t>
  </si>
  <si>
    <t>E.2.05</t>
  </si>
  <si>
    <t>E.2.06</t>
  </si>
  <si>
    <t>Tekli Priz Sortisi-şebeke</t>
  </si>
  <si>
    <t>İkili  Priz Sortisi-şebeke</t>
  </si>
  <si>
    <t xml:space="preserve">4 LÜ GRUP PRİZ </t>
  </si>
  <si>
    <t>4 LÜ GRUP PRİZ UPS</t>
  </si>
  <si>
    <t>S.A. Çocuk Korumalı Topraklı Priz-şebeke</t>
  </si>
  <si>
    <t>Elektronik Adresli kombine Duman Dedektörü</t>
  </si>
  <si>
    <t>300/500V 2x1 mm2 NHXMH Kablo</t>
  </si>
  <si>
    <t>D.5.06</t>
  </si>
  <si>
    <t>EAE-PELSAN-VEKTA-LAMP83 İMALAT LED: SAMSUNG,NİCHA,OSRAM, TRAFO: MEANWELL</t>
  </si>
  <si>
    <t xml:space="preserve">0.6/1 kV 3x2,5mm²N2XH Kablo </t>
  </si>
  <si>
    <t>2x1 LIHCH KABLO - mekanik otomasyon</t>
  </si>
  <si>
    <t>Mt.</t>
  </si>
  <si>
    <t>3x1 LIHCH KABLO - mekanik otomasyon</t>
  </si>
  <si>
    <t>4x1 LIHCH KABLO - mekanik otomasyon</t>
  </si>
  <si>
    <t>KARBONMONOKSİT GAZ ALGILAMA SİSTEMİ</t>
  </si>
  <si>
    <t>2x1.5 LIHCH FE180 (CO Dedektör Kablosu) Temini ve Montajı</t>
  </si>
  <si>
    <t>Mühendislik ve Süpervizyon Hizmetleri                                                                                                       Süpervizyon, programlama, test, devreye alma, sistemi işletecek personele bakım ve kullanım eğitimlerinin verilmesi hizmetlerinin tümünü kapsamalıdır.</t>
  </si>
  <si>
    <t>Light Anahtar Aydınlatma Sortisi (darbe akım)</t>
  </si>
  <si>
    <t>Tüm kablo tavaları (kanalı) idarenin belirleyeceği RAL koduna göre fabrika boyalı olarak imal edilecektir.</t>
  </si>
  <si>
    <t>HER ARMATÜRÜN NUMUNESİ ÜZERİNDEN İDARİ ONAY ALINACAKTIR. idarenin belirlediği RAL Koduna göre imal edilip getirilecektir.</t>
  </si>
  <si>
    <t xml:space="preserve"> Tavanda belirtilen boru imalatları İdarenin belirlediği RAL Koduna göre imal edilip getirilecektir.</t>
  </si>
  <si>
    <t>Fan Coil Sortisi</t>
  </si>
  <si>
    <t>E.1.15</t>
  </si>
  <si>
    <t>EAE, STS,GERSAN</t>
  </si>
  <si>
    <t>S.1</t>
  </si>
  <si>
    <t>S.2</t>
  </si>
  <si>
    <t>Adet</t>
  </si>
  <si>
    <t>S.3</t>
  </si>
  <si>
    <t>S.4</t>
  </si>
  <si>
    <t>Aydınlatma Sortileri (Anahtarlar Hariç)(Sıva üstü ve asma tavan içinde NHXMH Kablo İle, sıvaaltı tesisatta boru içinde NHXMH Kablo ile sortiler yapılacaktır)</t>
  </si>
  <si>
    <t>EEC-ALTEZ-CESA</t>
  </si>
  <si>
    <t>20 W led armatürler için, 3 saat süreli, acil durum aydınlatma kiti</t>
  </si>
  <si>
    <r>
      <t>Anahtar, Priz Ve Çerçeveler</t>
    </r>
    <r>
      <rPr>
        <b/>
        <sz val="10"/>
        <color rgb="FFFF0000"/>
        <rFont val="Calibri"/>
        <family val="2"/>
        <charset val="162"/>
        <scheme val="minor"/>
      </rPr>
      <t xml:space="preserve"> (Renk,model idare tarafından belirlenecek ilgili firma idareden onay alacaktır.)</t>
    </r>
  </si>
  <si>
    <t>Teknik şartnamede tariflenen, DKP  saçtan kablo taşıyıcısı yapılması, geniş kısmının 1/3 oranında delinmesi,köşe,redüksiyon, aşağı Yukarı Dönüş elemanı, T ve ek parçaları, dikey geçiş elemanları dahil kaplanması, araları 1,5m'yi geçmeyecek şekilde yerine tesbiti, tesbit için gerekli U tipi  veya çift taraflı düşey askı  konsol, askı elemanı, her türlü cıvata, vida, dubel, somun, rondela, mesnet dahil olmak üzere kablo çekimine hazır halde teslimi. Kesilen tavalarda kesim yerleri paslanma ve korozyona karşı zenga boya ile boyanacaktır.</t>
  </si>
  <si>
    <t>Fan coil uç bağlantısı (güç besleme)</t>
  </si>
  <si>
    <t xml:space="preserve">80x80x48 Termoplastik Buat </t>
  </si>
  <si>
    <t>110x110x74 termoplastik Buat</t>
  </si>
  <si>
    <t>Mutlusan, Canlar,İpek Boru</t>
  </si>
  <si>
    <t>MONTAJ-PRYSMIAN,NEXANS,HES (BORU:MUTLUSAN,CANLAR,İPEK)</t>
  </si>
  <si>
    <r>
      <t>İşin Projesi ve Şartnamesi Doğrultusunda, Anahtar Priz Sistemleri, Sorti ve Linye Hatları ile Sistemin Çalışması ve Enstalasyonu İçin Gereken Tüm Montaj Malzemeleri. Tesis genelinde kullanılacak tüm kablo, boru, buat, kasa  Halojen free özellikte sorti fiyatı içinde olacaktır.</t>
    </r>
    <r>
      <rPr>
        <b/>
        <u/>
        <sz val="10"/>
        <color theme="1"/>
        <rFont val="Calibri"/>
        <family val="2"/>
        <charset val="162"/>
        <scheme val="minor"/>
      </rPr>
      <t xml:space="preserve"> Tüm Borular idarenin seçeceği RAL Koduna göre seçilip getirilecektir. İMALATLAR SIVA ÜSTÜ OLACAKTIR. Sorti için Kullanılacak Borular (idare tarafından belirtlen RAL koduna göre) RİJİT boru olacaktır.</t>
    </r>
  </si>
  <si>
    <t>Duvar geçişlerinde, RİJİT boru ,kanal ve kablo tavası  için Geçecek forma göre                 ( yuvarlak veya dikdörtgen) Metal kılıf rozet kullanılacaktır. Ral kodu İdare tarafından belirlenecektir. Kullanılacak rozet kılıflar  keşifte yazılı bulunan RİJİT boru kablo kanal (tava) birim fiyatlarına dahildir</t>
  </si>
  <si>
    <t>RİJİT BORULAMA (PVC ALEV YAYMAYAN BORULAR)</t>
  </si>
  <si>
    <t>Tüm kablo RİJİT boru ve ek parçalarının idarenin belirleyeceği GRİ koduna göre fabrika ÇIKIŞLI olarak imal edilecektir.</t>
  </si>
  <si>
    <t>Duvar geçişlerinde, RİJİT boru ,kanal ve kablo tavası  için Geçecek forma göre ( yuvarlak veya dikdörtgen) Metal kılıf rozet kullanılacaktır. Ral kodu İdare tarafından belirlenecektir. Kullanılacak rozet kılıflar  keşifte yazılı bulunan RİJİT boru kablo kanal (tava) birim fiyatlarına dahildir</t>
  </si>
  <si>
    <t xml:space="preserve">Tüm RİJİT borular yanyana devam eden  yükseklik düşürmesinde dönüşlerde ve gerekli görülüp istendiğinde  Şekil-1 ve Şekil-2 de görüldüğü üzere askı aparatları ile asılacaktır. (Şartnameye bakınız) </t>
  </si>
  <si>
    <t>Q 20mm Rijit Boru</t>
  </si>
  <si>
    <t>Q 24mm Rijit Boru</t>
  </si>
  <si>
    <t>RİJİT BORULAMA TOPLAMI</t>
  </si>
  <si>
    <t>Tüm borulma RİJİT boru ile yapılacaktır. RİJİT boru aksesurları dönüş duvara tutturma apratları ,Boru mufu metre fiyatına dahildir. RİJİT boru imalatında herhangi bir aksesuar için ek ücret verilmeyecektir.</t>
  </si>
  <si>
    <t xml:space="preserve"> İMALAT LED: SAMSUNG,NİCHA,OSRAM, TRAFO: MEANWELL</t>
  </si>
  <si>
    <t>RİJİT BORULAMA</t>
  </si>
  <si>
    <t>24 portlu Utp Cat6 patch panel (MODÜLER)</t>
  </si>
  <si>
    <t>Data RJ-45 Jack</t>
  </si>
  <si>
    <t xml:space="preserve">Tüm kabinetler için kabinetler içinde CAT6 kabloların patch panel üzerinde  sonlandırmaları müteaahit  firma tarafından yapılacaktır. Ayrıca yine kabinetteki tüm kabloların organizer üzerinde reglajları ilgili firmaya aittir. </t>
  </si>
  <si>
    <r>
      <t xml:space="preserve">100mm Kablo Tavası </t>
    </r>
    <r>
      <rPr>
        <sz val="10"/>
        <color rgb="FFFF0000"/>
        <rFont val="Calibri"/>
        <family val="2"/>
        <charset val="162"/>
        <scheme val="minor"/>
      </rPr>
      <t xml:space="preserve"> (RAL 5015 BOYALI OLACAK)</t>
    </r>
  </si>
  <si>
    <r>
      <t xml:space="preserve">200mm Kablo Tavası  </t>
    </r>
    <r>
      <rPr>
        <sz val="10"/>
        <color rgb="FFFF0000"/>
        <rFont val="Calibri"/>
        <family val="2"/>
        <charset val="162"/>
        <scheme val="minor"/>
      </rPr>
      <t>(RAL 5015 BOYALI OLACAK)</t>
    </r>
  </si>
  <si>
    <r>
      <t xml:space="preserve">300mm Kablo  Tavası </t>
    </r>
    <r>
      <rPr>
        <sz val="10"/>
        <color rgb="FFFF0000"/>
        <rFont val="Calibri"/>
        <family val="2"/>
        <charset val="162"/>
        <scheme val="minor"/>
      </rPr>
      <t>(RAL 5015 BOYALI OLACAK)</t>
    </r>
  </si>
  <si>
    <t>9x1 Termostat Kablosu</t>
  </si>
  <si>
    <t>Frekans konvertörlü pano uç bağlatısı</t>
  </si>
  <si>
    <t>HANGAR PANOSU REVİZYONU (mevcut pano tadilatı)</t>
  </si>
  <si>
    <t>1x25 A 6kA C Ot. Sigorta-revizyonlar</t>
  </si>
  <si>
    <t xml:space="preserve">ABB,Schneider,Siemens </t>
  </si>
  <si>
    <t>1x16 A 6kA C Ot. Sigorta-revizyonlar</t>
  </si>
  <si>
    <t>3x16 A 6kA C Ot. Sigorta-revizyonlar</t>
  </si>
  <si>
    <t>3x25 A 6kA C Ot. Sigorta-revizyonlar</t>
  </si>
  <si>
    <t>T BLOK UÇAK TEKNİK ATÖLYE ELEKTRİK KEŞİF ÖZETİ</t>
  </si>
  <si>
    <t>HANGAR PANOSU Demontaj /Montaj Pano mevcut</t>
  </si>
  <si>
    <t>ALTEZ</t>
  </si>
  <si>
    <t>TİP-1 60X60 LED PANEL ARMATÜR (36w) (SARKIT  ARMATÜR) 4000K ARMATÜRLERİN DIŞ KASALARI İDARE TARAFINDAN BELİRLENEN RAL KODUNA GÖRE BOYALI GELECEKTİR.</t>
  </si>
  <si>
    <t>TİP-3 30W 4000K Led Etanj Duvara Montaj Aydınlatma Armatürü IP65 led samsung 120 cm</t>
  </si>
  <si>
    <t>TİP-4 30W 4000K Led Etanj Duvara Montaj Aydınlatma Armatürü IP65 led samsung 120 cm-KİTLİ</t>
  </si>
  <si>
    <t>Kablo organizer fırçaılı tip</t>
  </si>
  <si>
    <t xml:space="preserve">CO Dedektörü sökümü </t>
  </si>
  <si>
    <t>TYCO</t>
  </si>
  <si>
    <t>HCS,NEXSANS</t>
  </si>
  <si>
    <t>CCTV Kamera montajı</t>
  </si>
  <si>
    <t>HDMI kablo(15mt) (yükselticili tip)</t>
  </si>
  <si>
    <t>ASMANN</t>
  </si>
  <si>
    <t>Termostat Uç bağlantısı</t>
  </si>
  <si>
    <t>HCS,AMP, EKOLAN, CANOVATE,PANDUIT</t>
  </si>
  <si>
    <r>
      <t xml:space="preserve">TİP-2 60X120 LED PANEL ARMATÜR SIVAÜSTÜ  (80W) LED:NİCHA,OSRAM,SAMSUNG 4000K ARMATÜRLERİN DIŞ KASALARI İDARE TARAFINDAN BELİRLENEN RAL KODUNA GÖRE BOYALI GELECEKTİR. </t>
    </r>
    <r>
      <rPr>
        <b/>
        <sz val="9"/>
        <color rgb="FFFF0000"/>
        <rFont val="Arial"/>
        <family val="2"/>
        <charset val="162"/>
      </rPr>
      <t>(ARMATÜR MEVCUT SADECE İŞÇİLİK)</t>
    </r>
  </si>
  <si>
    <t>0.6/1 kV 1x4 mm2  H07Z1-U Kablo (sarı-yeşil)</t>
  </si>
  <si>
    <t>0.6/1 kV 1x6 mm2  H07Z1-U Kablo (sarı-yeşil)</t>
  </si>
  <si>
    <t>0.6/1 kV 1x10 mm2 H07Z1-R Kablo (sarı-yeşil)</t>
  </si>
  <si>
    <t>0.6/1 kV 1x16 mm2 H07Z1-R Kablo (sarı-yeşil)</t>
  </si>
  <si>
    <t xml:space="preserve">Fan Coil Çoklama Kartı Uç bağlantısı </t>
  </si>
  <si>
    <t>Q50 750N H.Free Alev Yaymatan Kangal Boru (kürsü altına ŞAP ALTI HDMI kablo ve data kabloları için)</t>
  </si>
  <si>
    <t>S.Ü Nemliyer Topraklı Priz</t>
  </si>
  <si>
    <t>E.3.11</t>
  </si>
  <si>
    <t>TEM, legrand.schinder</t>
  </si>
  <si>
    <t>Trifaze Priz 5x16A Duvar</t>
  </si>
  <si>
    <t>E.3.12</t>
  </si>
  <si>
    <t>3x32 A 6kA C Ot. Sigorta-revizyonlar</t>
  </si>
  <si>
    <t>3x40 A 6kA C Ot. Sigorta-revizyonlar</t>
  </si>
  <si>
    <t>3x63 A 6kA C Ot. Sigorta-revizyonlar</t>
  </si>
  <si>
    <t>C2.7</t>
  </si>
  <si>
    <t>C2.8</t>
  </si>
  <si>
    <t>C2.9</t>
  </si>
  <si>
    <t>R.1.8</t>
  </si>
  <si>
    <t>R.1.9</t>
  </si>
  <si>
    <t>R.1.10</t>
  </si>
  <si>
    <t>R.1.11</t>
  </si>
  <si>
    <t>R.1.12</t>
  </si>
  <si>
    <t>R.1.13</t>
  </si>
  <si>
    <t>R.1.14</t>
  </si>
  <si>
    <t>7x1 LIHCH KABLO - ısıtıcı batarya termostat kablosu</t>
  </si>
  <si>
    <t>2x1,5 LIHCH Kablo (Hoparlör ses)</t>
  </si>
  <si>
    <t>Kompresör Uç bağlantısı</t>
  </si>
  <si>
    <t>R.1.15</t>
  </si>
  <si>
    <t>Jetfan Motor Uç bağlantısı Sökümü</t>
  </si>
  <si>
    <t xml:space="preserve">Motorlu Damper Uç bağlantısı sökülmesi ve yangın sisteminden iptal edilmesi </t>
  </si>
  <si>
    <t>R.1.16</t>
  </si>
  <si>
    <t>R.1.17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</si>
</sst>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 &quot;TL&quot;"/>
    <numFmt numFmtId="166" formatCode="_-* #,##0.00\ &quot;TL&quot;_-;\-* #,##0.00\ &quot;TL&quot;_-;_-* &quot;-&quot;??\ &quot;TL&quot;_-;_-@_-"/>
    <numFmt numFmtId="167" formatCode="#,##0.00_ ;\-#,##0.00\ "/>
  </numFmts>
  <fonts count="24">
    <font>
      <sz val="11"/>
      <color theme="1"/>
      <name val="Calibri"/>
      <family val="2"/>
      <scheme val="minor"/>
    </font>
    <font>
      <sz val="11"/>
      <color theme="1"/>
      <name val="Calibri"/>
      <family val="2"/>
      <scheme val="minor"/>
    </font>
    <font>
      <b/>
      <sz val="12"/>
      <color theme="1"/>
      <name val="Calibri"/>
      <family val="2"/>
      <charset val="162"/>
      <scheme val="minor"/>
    </font>
    <font>
      <sz val="10"/>
      <color theme="1"/>
      <name val="Calibri"/>
      <family val="2"/>
      <charset val="162"/>
      <scheme val="minor"/>
    </font>
    <font>
      <b/>
      <sz val="8"/>
      <color theme="1"/>
      <name val="Calibri"/>
      <family val="2"/>
      <charset val="162"/>
      <scheme val="minor"/>
    </font>
    <font>
      <b/>
      <sz val="10"/>
      <name val="Calibri"/>
      <family val="2"/>
      <charset val="162"/>
      <scheme val="minor"/>
    </font>
    <font>
      <sz val="10"/>
      <name val="Arial"/>
      <family val="2"/>
      <charset val="162"/>
    </font>
    <font>
      <sz val="10"/>
      <color indexed="8"/>
      <name val="Calibri"/>
      <family val="2"/>
      <charset val="162"/>
      <scheme val="minor"/>
    </font>
    <font>
      <b/>
      <sz val="10"/>
      <color theme="1"/>
      <name val="Calibri"/>
      <family val="2"/>
      <charset val="162"/>
      <scheme val="minor"/>
    </font>
    <font>
      <b/>
      <sz val="10"/>
      <color indexed="8"/>
      <name val="Calibri"/>
      <family val="2"/>
      <charset val="162"/>
      <scheme val="minor"/>
    </font>
    <font>
      <sz val="10"/>
      <color theme="1"/>
      <name val="Calibri"/>
      <family val="2"/>
      <scheme val="minor"/>
    </font>
    <font>
      <b/>
      <sz val="9"/>
      <name val="Arial"/>
      <family val="2"/>
      <charset val="162"/>
    </font>
    <font>
      <b/>
      <sz val="9"/>
      <color rgb="FFFF0000"/>
      <name val="Arial"/>
      <family val="2"/>
      <charset val="162"/>
    </font>
    <font>
      <sz val="9"/>
      <name val="Arial"/>
      <family val="2"/>
      <charset val="162"/>
    </font>
    <font>
      <sz val="10"/>
      <name val="MS Sans Serif"/>
      <family val="2"/>
      <charset val="162"/>
    </font>
    <font>
      <sz val="10"/>
      <name val="Calibri"/>
      <family val="2"/>
      <charset val="162"/>
      <scheme val="minor"/>
    </font>
    <font>
      <sz val="9"/>
      <color theme="1"/>
      <name val="Arial"/>
      <family val="2"/>
      <charset val="162"/>
    </font>
    <font>
      <sz val="10"/>
      <name val="Arial Tur"/>
      <charset val="162"/>
    </font>
    <font>
      <b/>
      <sz val="10"/>
      <color rgb="FFFF0000"/>
      <name val="Calibri"/>
      <family val="2"/>
      <charset val="162"/>
      <scheme val="minor"/>
    </font>
    <font>
      <sz val="10"/>
      <name val="Helv"/>
      <charset val="204"/>
    </font>
    <font>
      <b/>
      <sz val="11"/>
      <color theme="1"/>
      <name val="Calibri"/>
      <family val="2"/>
      <charset val="162"/>
      <scheme val="minor"/>
    </font>
    <font>
      <b/>
      <u/>
      <sz val="10"/>
      <color theme="1"/>
      <name val="Calibri"/>
      <family val="2"/>
      <charset val="162"/>
      <scheme val="minor"/>
    </font>
    <font>
      <sz val="9"/>
      <color theme="1"/>
      <name val="Calibri"/>
      <family val="2"/>
      <charset val="162"/>
      <scheme val="minor"/>
    </font>
    <font>
      <sz val="10"/>
      <color rgb="FFFF0000"/>
      <name val="Calibri"/>
      <family val="2"/>
      <charset val="162"/>
      <scheme val="minor"/>
    </font>
  </fonts>
  <fills count="11">
    <fill>
      <patternFill patternType="none"/>
    </fill>
    <fill>
      <patternFill patternType="gray125"/>
    </fill>
    <fill>
      <patternFill patternType="solid">
        <fgColor rgb="FFFFC000"/>
        <bgColor indexed="64"/>
      </patternFill>
    </fill>
    <fill>
      <patternFill patternType="solid">
        <fgColor theme="8"/>
        <bgColor indexed="64"/>
      </patternFill>
    </fill>
    <fill>
      <patternFill patternType="solid">
        <fgColor rgb="FF92D050"/>
        <bgColor indexed="64"/>
      </patternFill>
    </fill>
    <fill>
      <patternFill patternType="solid">
        <fgColor theme="4" tint="0.79998168889431442"/>
        <bgColor indexed="64"/>
      </patternFill>
    </fill>
    <fill>
      <patternFill patternType="solid">
        <fgColor theme="0"/>
        <bgColor indexed="64"/>
      </patternFill>
    </fill>
    <fill>
      <patternFill patternType="solid">
        <fgColor rgb="FF00B050"/>
        <bgColor indexed="64"/>
      </patternFill>
    </fill>
    <fill>
      <patternFill patternType="solid">
        <fgColor theme="7" tint="0.59999389629810485"/>
        <bgColor indexed="64"/>
      </patternFill>
    </fill>
    <fill>
      <patternFill patternType="solid">
        <fgColor rgb="FF00B0F0"/>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auto="1"/>
      </left>
      <right/>
      <top style="thin">
        <color auto="1"/>
      </top>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style="thin">
        <color auto="1"/>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9">
    <xf numFmtId="0" fontId="0" fillId="0" borderId="0"/>
    <xf numFmtId="0" fontId="6" fillId="0" borderId="0"/>
    <xf numFmtId="0" fontId="6" fillId="0" borderId="0"/>
    <xf numFmtId="0" fontId="1" fillId="0" borderId="0"/>
    <xf numFmtId="0" fontId="14" fillId="0" borderId="0"/>
    <xf numFmtId="0" fontId="17" fillId="0" borderId="0"/>
    <xf numFmtId="0" fontId="19" fillId="0" borderId="0"/>
    <xf numFmtId="166" fontId="17" fillId="0" borderId="0" applyFont="0" applyFill="0" applyBorder="0" applyAlignment="0" applyProtection="0"/>
    <xf numFmtId="0" fontId="17" fillId="0" borderId="0"/>
  </cellStyleXfs>
  <cellXfs count="126">
    <xf numFmtId="0" fontId="0" fillId="0" borderId="0" xfId="0"/>
    <xf numFmtId="0" fontId="3" fillId="0" borderId="0" xfId="0" applyFont="1" applyAlignment="1">
      <alignment vertical="center"/>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0" xfId="0" applyFont="1" applyAlignment="1">
      <alignment horizontal="center" vertical="center" wrapText="1"/>
    </xf>
    <xf numFmtId="49" fontId="5" fillId="2" borderId="1" xfId="0" applyNumberFormat="1" applyFont="1" applyFill="1" applyBorder="1" applyAlignment="1" applyProtection="1">
      <alignment horizontal="center" vertical="center"/>
    </xf>
    <xf numFmtId="0" fontId="5" fillId="2" borderId="1" xfId="0" applyNumberFormat="1" applyFont="1" applyFill="1" applyBorder="1" applyAlignment="1" applyProtection="1">
      <alignment vertical="center" wrapText="1"/>
    </xf>
    <xf numFmtId="0" fontId="5" fillId="2" borderId="1" xfId="0" applyNumberFormat="1" applyFont="1" applyFill="1" applyBorder="1" applyAlignment="1" applyProtection="1">
      <alignment horizontal="center" vertical="center" wrapText="1"/>
    </xf>
    <xf numFmtId="3" fontId="5" fillId="2" borderId="1" xfId="0" applyNumberFormat="1" applyFont="1" applyFill="1" applyBorder="1" applyAlignment="1" applyProtection="1">
      <alignment horizontal="center" vertical="center" wrapText="1"/>
    </xf>
    <xf numFmtId="49" fontId="5" fillId="3" borderId="1" xfId="0" applyNumberFormat="1" applyFont="1" applyFill="1" applyBorder="1" applyAlignment="1" applyProtection="1">
      <alignment horizontal="center" vertical="center"/>
    </xf>
    <xf numFmtId="49" fontId="5" fillId="3" borderId="1" xfId="0" applyNumberFormat="1" applyFont="1" applyFill="1" applyBorder="1" applyAlignment="1" applyProtection="1">
      <alignment vertical="center"/>
    </xf>
    <xf numFmtId="0" fontId="5" fillId="3" borderId="1" xfId="0" applyNumberFormat="1" applyFont="1" applyFill="1" applyBorder="1" applyAlignment="1" applyProtection="1">
      <alignment horizontal="center" vertical="center" wrapText="1"/>
    </xf>
    <xf numFmtId="3" fontId="5" fillId="3" borderId="1" xfId="0" applyNumberFormat="1" applyFont="1" applyFill="1" applyBorder="1" applyAlignment="1" applyProtection="1">
      <alignment horizontal="center" vertical="center" wrapText="1"/>
    </xf>
    <xf numFmtId="16" fontId="7" fillId="0" borderId="1" xfId="1" quotePrefix="1" applyNumberFormat="1" applyFont="1" applyFill="1" applyBorder="1" applyAlignment="1">
      <alignment horizontal="center" vertical="center"/>
    </xf>
    <xf numFmtId="0" fontId="3" fillId="0" borderId="1" xfId="0" applyFont="1" applyFill="1" applyBorder="1" applyAlignment="1">
      <alignment vertical="center"/>
    </xf>
    <xf numFmtId="3" fontId="7" fillId="0" borderId="1" xfId="1" applyNumberFormat="1" applyFont="1" applyFill="1" applyBorder="1" applyAlignment="1">
      <alignment horizontal="center" vertical="center"/>
    </xf>
    <xf numFmtId="4" fontId="3" fillId="0" borderId="1" xfId="0" applyNumberFormat="1" applyFont="1" applyFill="1" applyBorder="1" applyAlignment="1">
      <alignment vertical="center"/>
    </xf>
    <xf numFmtId="0" fontId="8" fillId="4" borderId="1" xfId="0" applyFont="1" applyFill="1" applyBorder="1" applyAlignment="1">
      <alignment vertical="center"/>
    </xf>
    <xf numFmtId="0" fontId="3" fillId="4" borderId="1" xfId="0" applyFont="1" applyFill="1" applyBorder="1" applyAlignment="1">
      <alignment horizontal="center" vertical="center"/>
    </xf>
    <xf numFmtId="3" fontId="3" fillId="4" borderId="1" xfId="0" applyNumberFormat="1" applyFont="1" applyFill="1" applyBorder="1" applyAlignment="1">
      <alignment horizontal="center" vertical="center"/>
    </xf>
    <xf numFmtId="0" fontId="3" fillId="4" borderId="1" xfId="0" applyFont="1" applyFill="1" applyBorder="1" applyAlignment="1">
      <alignment vertical="center"/>
    </xf>
    <xf numFmtId="4" fontId="8" fillId="4" borderId="1" xfId="0" applyNumberFormat="1" applyFont="1" applyFill="1" applyBorder="1" applyAlignment="1">
      <alignment vertical="center"/>
    </xf>
    <xf numFmtId="16" fontId="9" fillId="5" borderId="1" xfId="1" quotePrefix="1" applyNumberFormat="1" applyFont="1" applyFill="1" applyBorder="1" applyAlignment="1">
      <alignment horizontal="center" vertical="center"/>
    </xf>
    <xf numFmtId="0" fontId="8" fillId="5" borderId="1" xfId="0" applyFont="1" applyFill="1" applyBorder="1" applyAlignment="1">
      <alignment vertical="center" wrapText="1"/>
    </xf>
    <xf numFmtId="0" fontId="3" fillId="5" borderId="1" xfId="0" applyFont="1" applyFill="1" applyBorder="1" applyAlignment="1">
      <alignment vertical="center"/>
    </xf>
    <xf numFmtId="3" fontId="3" fillId="5" borderId="1" xfId="0" applyNumberFormat="1" applyFont="1" applyFill="1" applyBorder="1" applyAlignment="1">
      <alignment horizontal="center" vertical="center"/>
    </xf>
    <xf numFmtId="0" fontId="3" fillId="0" borderId="1" xfId="3" applyNumberFormat="1" applyFont="1" applyFill="1" applyBorder="1" applyAlignment="1">
      <alignment vertical="center" wrapText="1"/>
    </xf>
    <xf numFmtId="0" fontId="3" fillId="6" borderId="0" xfId="0" applyFont="1" applyFill="1" applyAlignment="1">
      <alignment vertical="center"/>
    </xf>
    <xf numFmtId="16" fontId="9" fillId="0" borderId="1" xfId="1" quotePrefix="1" applyNumberFormat="1" applyFont="1" applyFill="1" applyBorder="1" applyAlignment="1">
      <alignment horizontal="center" vertical="center"/>
    </xf>
    <xf numFmtId="0" fontId="8" fillId="0" borderId="1" xfId="0" applyFont="1" applyFill="1" applyBorder="1" applyAlignment="1">
      <alignment vertical="center" wrapText="1"/>
    </xf>
    <xf numFmtId="3" fontId="3" fillId="0" borderId="1" xfId="0" applyNumberFormat="1" applyFont="1" applyFill="1" applyBorder="1" applyAlignment="1">
      <alignment horizontal="center" vertical="center"/>
    </xf>
    <xf numFmtId="49" fontId="5"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horizontal="center" vertical="center" wrapText="1"/>
    </xf>
    <xf numFmtId="3" fontId="5" fillId="0" borderId="1" xfId="0" applyNumberFormat="1" applyFont="1" applyFill="1" applyBorder="1" applyAlignment="1" applyProtection="1">
      <alignment horizontal="center" vertical="center" wrapText="1"/>
    </xf>
    <xf numFmtId="164" fontId="10" fillId="0" borderId="1" xfId="0" applyNumberFormat="1" applyFont="1" applyFill="1" applyBorder="1" applyAlignment="1">
      <alignment horizontal="center" vertical="center"/>
    </xf>
    <xf numFmtId="0" fontId="3" fillId="0" borderId="0" xfId="0" applyFont="1" applyFill="1" applyAlignment="1">
      <alignment vertical="center"/>
    </xf>
    <xf numFmtId="3" fontId="3" fillId="0" borderId="1" xfId="0" applyNumberFormat="1" applyFont="1" applyBorder="1" applyAlignment="1">
      <alignment horizontal="center" vertical="center"/>
    </xf>
    <xf numFmtId="0" fontId="3" fillId="0" borderId="1" xfId="0" applyFont="1" applyBorder="1" applyAlignment="1">
      <alignment vertical="center"/>
    </xf>
    <xf numFmtId="4" fontId="3" fillId="0" borderId="1" xfId="0" applyNumberFormat="1" applyFont="1" applyBorder="1" applyAlignment="1">
      <alignment vertical="center"/>
    </xf>
    <xf numFmtId="165" fontId="11" fillId="6" borderId="1" xfId="0" applyNumberFormat="1" applyFont="1" applyFill="1" applyBorder="1" applyAlignment="1">
      <alignment horizontal="left" vertical="center" wrapText="1"/>
    </xf>
    <xf numFmtId="165" fontId="12" fillId="6" borderId="1" xfId="0" applyNumberFormat="1" applyFont="1" applyFill="1" applyBorder="1" applyAlignment="1">
      <alignment horizontal="left" vertical="center" wrapText="1"/>
    </xf>
    <xf numFmtId="0" fontId="5" fillId="3" borderId="1" xfId="0" applyNumberFormat="1" applyFont="1" applyFill="1" applyBorder="1" applyAlignment="1" applyProtection="1">
      <alignment vertical="center" wrapText="1"/>
    </xf>
    <xf numFmtId="0" fontId="8" fillId="0" borderId="1" xfId="0" applyFont="1" applyFill="1" applyBorder="1" applyAlignment="1">
      <alignment vertical="center"/>
    </xf>
    <xf numFmtId="1" fontId="16" fillId="0" borderId="1" xfId="0" applyNumberFormat="1" applyFont="1" applyFill="1" applyBorder="1" applyAlignment="1">
      <alignment horizontal="center" vertical="center" wrapText="1"/>
    </xf>
    <xf numFmtId="0" fontId="3" fillId="7" borderId="1" xfId="0" applyFont="1" applyFill="1" applyBorder="1" applyAlignment="1">
      <alignment vertical="center"/>
    </xf>
    <xf numFmtId="0" fontId="8" fillId="7" borderId="1" xfId="0" applyFont="1" applyFill="1" applyBorder="1" applyAlignment="1">
      <alignment vertical="center"/>
    </xf>
    <xf numFmtId="0" fontId="3" fillId="7" borderId="1" xfId="0" applyFont="1" applyFill="1" applyBorder="1" applyAlignment="1">
      <alignment horizontal="center" vertical="center"/>
    </xf>
    <xf numFmtId="3" fontId="3" fillId="7" borderId="1" xfId="0" applyNumberFormat="1" applyFont="1" applyFill="1" applyBorder="1" applyAlignment="1">
      <alignment horizontal="center" vertical="center"/>
    </xf>
    <xf numFmtId="4" fontId="8" fillId="7" borderId="1" xfId="0" applyNumberFormat="1" applyFont="1" applyFill="1" applyBorder="1" applyAlignment="1">
      <alignment vertical="center"/>
    </xf>
    <xf numFmtId="0" fontId="18" fillId="0" borderId="0" xfId="0" applyFont="1" applyAlignment="1">
      <alignment vertical="center"/>
    </xf>
    <xf numFmtId="3" fontId="3" fillId="0" borderId="0" xfId="0" applyNumberFormat="1" applyFont="1" applyAlignment="1">
      <alignment horizontal="center" vertical="center"/>
    </xf>
    <xf numFmtId="0" fontId="3" fillId="0" borderId="0" xfId="0" applyFont="1" applyAlignment="1">
      <alignment horizontal="center" vertical="center"/>
    </xf>
    <xf numFmtId="0" fontId="5" fillId="0" borderId="5" xfId="6" applyFont="1" applyFill="1" applyBorder="1" applyAlignment="1" applyProtection="1">
      <alignment horizontal="center" vertical="center"/>
    </xf>
    <xf numFmtId="0" fontId="5" fillId="0" borderId="6" xfId="6" applyFont="1" applyFill="1" applyBorder="1" applyAlignment="1" applyProtection="1">
      <alignment horizontal="center" vertical="center"/>
    </xf>
    <xf numFmtId="0" fontId="5" fillId="0" borderId="7" xfId="6" applyFont="1" applyFill="1" applyBorder="1" applyAlignment="1" applyProtection="1">
      <alignment horizontal="center" vertical="center"/>
    </xf>
    <xf numFmtId="0" fontId="15" fillId="0" borderId="8" xfId="6" applyFont="1" applyFill="1" applyBorder="1" applyAlignment="1" applyProtection="1">
      <alignment horizontal="center" vertical="center"/>
    </xf>
    <xf numFmtId="49" fontId="15" fillId="0" borderId="9" xfId="0" applyNumberFormat="1" applyFont="1" applyFill="1" applyBorder="1" applyAlignment="1" applyProtection="1">
      <alignment vertical="center"/>
    </xf>
    <xf numFmtId="167" fontId="15" fillId="0" borderId="10" xfId="7" applyNumberFormat="1" applyFont="1" applyFill="1" applyBorder="1" applyAlignment="1" applyProtection="1">
      <alignment vertical="center"/>
    </xf>
    <xf numFmtId="0" fontId="15" fillId="0" borderId="11" xfId="6" applyFont="1" applyFill="1" applyBorder="1" applyAlignment="1" applyProtection="1">
      <alignment horizontal="center" vertical="center"/>
    </xf>
    <xf numFmtId="49" fontId="15" fillId="0" borderId="12" xfId="0" applyNumberFormat="1" applyFont="1" applyFill="1" applyBorder="1" applyAlignment="1" applyProtection="1">
      <alignment vertical="center"/>
    </xf>
    <xf numFmtId="167" fontId="15" fillId="0" borderId="13" xfId="7" applyNumberFormat="1" applyFont="1" applyFill="1" applyBorder="1" applyAlignment="1" applyProtection="1">
      <alignment vertical="center"/>
    </xf>
    <xf numFmtId="0" fontId="3" fillId="0" borderId="12" xfId="0" applyFont="1" applyFill="1" applyBorder="1" applyAlignment="1">
      <alignment vertical="center" wrapText="1"/>
    </xf>
    <xf numFmtId="49" fontId="15" fillId="0" borderId="12" xfId="6" applyNumberFormat="1" applyFont="1" applyFill="1" applyBorder="1" applyAlignment="1" applyProtection="1">
      <alignment vertical="center"/>
    </xf>
    <xf numFmtId="0" fontId="15" fillId="0" borderId="12" xfId="6" applyFont="1" applyFill="1" applyBorder="1" applyAlignment="1" applyProtection="1">
      <alignment vertical="center"/>
    </xf>
    <xf numFmtId="0" fontId="15" fillId="0" borderId="14" xfId="6" applyFont="1" applyFill="1" applyBorder="1" applyAlignment="1" applyProtection="1">
      <alignment horizontal="center" vertical="center"/>
    </xf>
    <xf numFmtId="0" fontId="15" fillId="0" borderId="15" xfId="6" applyFont="1" applyFill="1" applyBorder="1" applyAlignment="1" applyProtection="1">
      <alignment vertical="center"/>
    </xf>
    <xf numFmtId="167" fontId="15" fillId="0" borderId="16" xfId="7" applyNumberFormat="1" applyFont="1" applyFill="1" applyBorder="1" applyAlignment="1" applyProtection="1">
      <alignment vertical="center"/>
    </xf>
    <xf numFmtId="0" fontId="5" fillId="0" borderId="17" xfId="8" applyFont="1" applyFill="1" applyBorder="1" applyAlignment="1">
      <alignment horizontal="center" vertical="center"/>
    </xf>
    <xf numFmtId="0" fontId="5" fillId="0" borderId="17" xfId="6" applyFont="1" applyFill="1" applyBorder="1" applyAlignment="1" applyProtection="1">
      <alignment vertical="center"/>
    </xf>
    <xf numFmtId="167" fontId="5" fillId="0" borderId="17" xfId="8" applyNumberFormat="1" applyFont="1" applyFill="1" applyBorder="1" applyAlignment="1">
      <alignment vertical="center"/>
    </xf>
    <xf numFmtId="0" fontId="5" fillId="0" borderId="0" xfId="8" applyFont="1" applyBorder="1" applyAlignment="1">
      <alignment vertical="center"/>
    </xf>
    <xf numFmtId="16" fontId="7" fillId="8" borderId="1" xfId="1" quotePrefix="1" applyNumberFormat="1" applyFont="1" applyFill="1" applyBorder="1" applyAlignment="1">
      <alignment horizontal="center" vertical="center"/>
    </xf>
    <xf numFmtId="0" fontId="3" fillId="8" borderId="1" xfId="0" applyFont="1" applyFill="1" applyBorder="1" applyAlignment="1">
      <alignment vertical="center"/>
    </xf>
    <xf numFmtId="164" fontId="10" fillId="8" borderId="1" xfId="0" applyNumberFormat="1" applyFont="1" applyFill="1" applyBorder="1" applyAlignment="1">
      <alignment horizontal="center" vertical="center"/>
    </xf>
    <xf numFmtId="3" fontId="3" fillId="8" borderId="1" xfId="0" applyNumberFormat="1" applyFont="1" applyFill="1" applyBorder="1" applyAlignment="1">
      <alignment horizontal="center" vertical="center"/>
    </xf>
    <xf numFmtId="4" fontId="3" fillId="8" borderId="1" xfId="0" applyNumberFormat="1" applyFont="1" applyFill="1" applyBorder="1" applyAlignment="1">
      <alignment vertical="center"/>
    </xf>
    <xf numFmtId="165" fontId="11" fillId="8" borderId="1" xfId="0" applyNumberFormat="1" applyFont="1" applyFill="1" applyBorder="1" applyAlignment="1">
      <alignment horizontal="left" vertical="center" wrapText="1"/>
    </xf>
    <xf numFmtId="4" fontId="3" fillId="2" borderId="1" xfId="0" applyNumberFormat="1" applyFont="1" applyFill="1" applyBorder="1" applyAlignment="1">
      <alignment vertical="center"/>
    </xf>
    <xf numFmtId="0" fontId="3" fillId="2" borderId="1" xfId="3" applyNumberFormat="1" applyFont="1" applyFill="1" applyBorder="1" applyAlignment="1">
      <alignment vertical="center" wrapText="1"/>
    </xf>
    <xf numFmtId="16" fontId="7" fillId="2" borderId="1" xfId="1" quotePrefix="1" applyNumberFormat="1" applyFont="1" applyFill="1" applyBorder="1" applyAlignment="1">
      <alignment horizontal="center" vertical="center"/>
    </xf>
    <xf numFmtId="3" fontId="3" fillId="2" borderId="1" xfId="0" applyNumberFormat="1" applyFont="1" applyFill="1" applyBorder="1" applyAlignment="1">
      <alignment horizontal="center" vertical="center"/>
    </xf>
    <xf numFmtId="14" fontId="3" fillId="0" borderId="0" xfId="0" applyNumberFormat="1" applyFont="1" applyAlignment="1">
      <alignment vertical="center"/>
    </xf>
    <xf numFmtId="3" fontId="2" fillId="0" borderId="0" xfId="0" applyNumberFormat="1" applyFont="1" applyAlignment="1">
      <alignment horizontal="center" vertical="center"/>
    </xf>
    <xf numFmtId="3" fontId="4" fillId="0" borderId="18" xfId="0" applyNumberFormat="1" applyFont="1" applyBorder="1" applyAlignment="1">
      <alignment horizontal="center" vertical="center" wrapText="1"/>
    </xf>
    <xf numFmtId="16" fontId="7" fillId="9" borderId="1" xfId="1" quotePrefix="1" applyNumberFormat="1" applyFont="1" applyFill="1" applyBorder="1" applyAlignment="1">
      <alignment horizontal="center" vertical="center"/>
    </xf>
    <xf numFmtId="165" fontId="11" fillId="9" borderId="1" xfId="0" applyNumberFormat="1" applyFont="1" applyFill="1" applyBorder="1" applyAlignment="1">
      <alignment horizontal="left" vertical="center" wrapText="1"/>
    </xf>
    <xf numFmtId="164" fontId="10" fillId="9" borderId="1" xfId="0" applyNumberFormat="1" applyFont="1" applyFill="1" applyBorder="1" applyAlignment="1">
      <alignment horizontal="center" vertical="center"/>
    </xf>
    <xf numFmtId="3" fontId="3" fillId="9" borderId="1" xfId="0" applyNumberFormat="1" applyFont="1" applyFill="1" applyBorder="1" applyAlignment="1">
      <alignment horizontal="center" vertical="center"/>
    </xf>
    <xf numFmtId="0" fontId="3" fillId="9" borderId="1" xfId="0" applyFont="1" applyFill="1" applyBorder="1" applyAlignment="1">
      <alignment vertical="center"/>
    </xf>
    <xf numFmtId="4" fontId="3" fillId="9" borderId="1" xfId="0" applyNumberFormat="1" applyFont="1" applyFill="1" applyBorder="1" applyAlignment="1">
      <alignment vertical="center"/>
    </xf>
    <xf numFmtId="3" fontId="7" fillId="0" borderId="1" xfId="2" applyNumberFormat="1" applyFont="1" applyFill="1" applyBorder="1" applyAlignment="1">
      <alignment horizontal="center" vertical="center"/>
    </xf>
    <xf numFmtId="0" fontId="20" fillId="0" borderId="1" xfId="0" applyFont="1" applyFill="1" applyBorder="1" applyAlignment="1">
      <alignment horizontal="left" vertical="center"/>
    </xf>
    <xf numFmtId="3" fontId="10" fillId="0" borderId="1" xfId="0" applyNumberFormat="1" applyFont="1" applyFill="1" applyBorder="1" applyAlignment="1">
      <alignment horizontal="center" vertical="center"/>
    </xf>
    <xf numFmtId="3" fontId="15" fillId="0" borderId="1" xfId="4" applyNumberFormat="1" applyFont="1" applyFill="1" applyBorder="1" applyAlignment="1">
      <alignment horizontal="center" vertical="center"/>
    </xf>
    <xf numFmtId="0" fontId="3" fillId="0" borderId="1" xfId="0" applyFont="1" applyFill="1" applyBorder="1" applyAlignment="1">
      <alignment horizontal="center" vertical="center"/>
    </xf>
    <xf numFmtId="164" fontId="3" fillId="0" borderId="1" xfId="0" applyNumberFormat="1" applyFont="1" applyFill="1" applyBorder="1" applyAlignment="1">
      <alignment horizontal="center" vertical="center"/>
    </xf>
    <xf numFmtId="4" fontId="8" fillId="0" borderId="1" xfId="0" applyNumberFormat="1" applyFont="1" applyFill="1" applyBorder="1" applyAlignment="1">
      <alignment vertical="center"/>
    </xf>
    <xf numFmtId="0" fontId="15" fillId="0" borderId="19" xfId="6" applyFont="1" applyFill="1" applyBorder="1" applyAlignment="1" applyProtection="1">
      <alignment horizontal="center" vertical="center"/>
    </xf>
    <xf numFmtId="0" fontId="15" fillId="0" borderId="12" xfId="6" applyFont="1" applyFill="1" applyBorder="1" applyAlignment="1" applyProtection="1">
      <alignment vertical="center" wrapText="1"/>
    </xf>
    <xf numFmtId="0" fontId="15" fillId="0" borderId="20" xfId="6" applyFont="1" applyFill="1" applyBorder="1" applyAlignment="1" applyProtection="1">
      <alignment vertical="center" wrapText="1"/>
    </xf>
    <xf numFmtId="49" fontId="22" fillId="7" borderId="1" xfId="0" applyNumberFormat="1" applyFont="1" applyFill="1" applyBorder="1" applyAlignment="1">
      <alignment vertical="center"/>
    </xf>
    <xf numFmtId="167" fontId="15" fillId="0" borderId="21" xfId="7" applyNumberFormat="1" applyFont="1" applyFill="1" applyBorder="1" applyAlignment="1" applyProtection="1">
      <alignment vertical="center"/>
    </xf>
    <xf numFmtId="3" fontId="3" fillId="0" borderId="0" xfId="0" applyNumberFormat="1" applyFont="1" applyFill="1" applyBorder="1" applyAlignment="1">
      <alignment horizontal="center" vertical="center"/>
    </xf>
    <xf numFmtId="3" fontId="15" fillId="0" borderId="1" xfId="0" applyNumberFormat="1" applyFont="1" applyFill="1" applyBorder="1" applyAlignment="1">
      <alignment horizontal="center" vertical="center"/>
    </xf>
    <xf numFmtId="0" fontId="15" fillId="0" borderId="1" xfId="0" applyFont="1" applyFill="1" applyBorder="1" applyAlignment="1">
      <alignment vertical="center"/>
    </xf>
    <xf numFmtId="0" fontId="3" fillId="0" borderId="22" xfId="0" applyFont="1" applyFill="1" applyBorder="1" applyAlignment="1">
      <alignment vertical="center"/>
    </xf>
    <xf numFmtId="16" fontId="7" fillId="0" borderId="18" xfId="1" quotePrefix="1" applyNumberFormat="1" applyFont="1" applyFill="1" applyBorder="1" applyAlignment="1">
      <alignment horizontal="center" vertical="center"/>
    </xf>
    <xf numFmtId="3" fontId="7" fillId="0" borderId="18" xfId="1" applyNumberFormat="1" applyFont="1" applyFill="1" applyBorder="1" applyAlignment="1">
      <alignment horizontal="center" vertical="center"/>
    </xf>
    <xf numFmtId="3" fontId="3" fillId="0" borderId="18" xfId="0" applyNumberFormat="1" applyFont="1" applyFill="1" applyBorder="1" applyAlignment="1">
      <alignment horizontal="center" vertical="center"/>
    </xf>
    <xf numFmtId="3" fontId="6" fillId="0" borderId="1" xfId="5" applyNumberFormat="1" applyFont="1" applyFill="1" applyBorder="1" applyAlignment="1">
      <alignment horizontal="justify" vertical="center" wrapText="1"/>
    </xf>
    <xf numFmtId="165" fontId="13" fillId="0" borderId="1" xfId="0" applyNumberFormat="1" applyFont="1" applyFill="1" applyBorder="1" applyAlignment="1">
      <alignment horizontal="center"/>
    </xf>
    <xf numFmtId="16" fontId="5" fillId="0" borderId="1" xfId="1" quotePrefix="1" applyNumberFormat="1" applyFont="1" applyFill="1" applyBorder="1" applyAlignment="1">
      <alignment horizontal="center" vertical="center"/>
    </xf>
    <xf numFmtId="0" fontId="5" fillId="0" borderId="1" xfId="0" applyFont="1" applyFill="1" applyBorder="1" applyAlignment="1">
      <alignment vertical="center" wrapText="1"/>
    </xf>
    <xf numFmtId="165" fontId="13" fillId="0" borderId="1" xfId="0" applyNumberFormat="1" applyFont="1" applyFill="1" applyBorder="1" applyAlignment="1">
      <alignment horizontal="left" vertical="center" wrapText="1"/>
    </xf>
    <xf numFmtId="3" fontId="3" fillId="0" borderId="1" xfId="0" applyNumberFormat="1" applyFont="1" applyFill="1" applyBorder="1" applyAlignment="1">
      <alignment horizontal="center" vertical="center" wrapText="1"/>
    </xf>
    <xf numFmtId="3" fontId="20" fillId="0" borderId="23" xfId="0" applyNumberFormat="1" applyFont="1" applyBorder="1" applyAlignment="1">
      <alignment horizontal="center" vertical="center"/>
    </xf>
    <xf numFmtId="16" fontId="7" fillId="10" borderId="1" xfId="1" quotePrefix="1" applyNumberFormat="1" applyFont="1" applyFill="1" applyBorder="1" applyAlignment="1">
      <alignment horizontal="center" vertical="center"/>
    </xf>
    <xf numFmtId="0" fontId="3" fillId="10" borderId="1" xfId="0" applyFont="1" applyFill="1" applyBorder="1" applyAlignment="1">
      <alignment vertical="center"/>
    </xf>
    <xf numFmtId="164" fontId="10" fillId="10" borderId="1" xfId="0" applyNumberFormat="1" applyFont="1" applyFill="1" applyBorder="1" applyAlignment="1">
      <alignment horizontal="center" vertical="center"/>
    </xf>
    <xf numFmtId="3" fontId="3" fillId="10" borderId="1" xfId="0" applyNumberFormat="1" applyFont="1" applyFill="1" applyBorder="1" applyAlignment="1">
      <alignment horizontal="center" vertical="center"/>
    </xf>
    <xf numFmtId="3" fontId="10" fillId="10" borderId="1" xfId="0" applyNumberFormat="1" applyFont="1" applyFill="1" applyBorder="1" applyAlignment="1">
      <alignment horizontal="center" vertical="center"/>
    </xf>
    <xf numFmtId="0" fontId="5" fillId="5" borderId="2" xfId="6" applyFont="1" applyFill="1" applyBorder="1" applyAlignment="1" applyProtection="1">
      <alignment horizontal="center" vertical="center"/>
    </xf>
    <xf numFmtId="0" fontId="5" fillId="5" borderId="3" xfId="6" applyFont="1" applyFill="1" applyBorder="1" applyAlignment="1" applyProtection="1">
      <alignment horizontal="center" vertical="center"/>
    </xf>
    <xf numFmtId="0" fontId="5" fillId="5" borderId="4" xfId="6" applyFont="1" applyFill="1" applyBorder="1" applyAlignment="1" applyProtection="1">
      <alignment horizontal="center" vertical="center"/>
    </xf>
    <xf numFmtId="3" fontId="2" fillId="0" borderId="0" xfId="0" applyNumberFormat="1" applyFont="1" applyAlignment="1">
      <alignment horizontal="center" vertical="center"/>
    </xf>
  </cellXfs>
  <cellStyles count="9">
    <cellStyle name="Normal" xfId="0" builtinId="0"/>
    <cellStyle name="Normal 10 3" xfId="8"/>
    <cellStyle name="Normal 112 2 2" xfId="3"/>
    <cellStyle name="Normal 2 10 3" xfId="5"/>
    <cellStyle name="Normal 4 10" xfId="2"/>
    <cellStyle name="Normal 6 10" xfId="1"/>
    <cellStyle name="Normal_3338 ADA TİCARET MERKEZİ İHALE DOSYASI" xfId="6"/>
    <cellStyle name="Normal_Sayfa1" xfId="4"/>
    <cellStyle name="ParaBirimi 2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okhanozturk/Desktop/YEN&#304;%20E&#286;&#304;T&#304;M%20B&#304;NASI/Yeni%20Bina%20Elektrik%20&#304;&#351;ler%20Ke&#351;fi_REVYEN&#3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mal"/>
      <sheetName val="YENİ BİNA ELK. KEŞFİ"/>
    </sheetNames>
    <sheetDataSet>
      <sheetData sheetId="0"/>
      <sheetData sheetId="1">
        <row r="21">
          <cell r="J21"/>
        </row>
        <row r="92">
          <cell r="J92"/>
        </row>
        <row r="135">
          <cell r="J135"/>
        </row>
        <row r="136">
          <cell r="B136" t="str">
            <v>AYDINLATMA VE PRİZ SORTİLERİ</v>
          </cell>
        </row>
        <row r="172">
          <cell r="J172"/>
        </row>
        <row r="173">
          <cell r="B173" t="str">
            <v>AYDINLATMA ARMATÜRLERİ</v>
          </cell>
        </row>
        <row r="189">
          <cell r="J189"/>
        </row>
        <row r="190">
          <cell r="B190" t="str">
            <v>KABLO TAŞIYICILARI</v>
          </cell>
        </row>
        <row r="200">
          <cell r="J200"/>
        </row>
        <row r="201">
          <cell r="B201" t="str">
            <v>TOPRAKLAMA SİSTEMİ</v>
          </cell>
        </row>
        <row r="207">
          <cell r="J207"/>
        </row>
        <row r="208">
          <cell r="B208" t="str">
            <v>YILDIRIMDAN KORUMA SİSTEMİ</v>
          </cell>
        </row>
        <row r="230">
          <cell r="J230"/>
        </row>
        <row r="232">
          <cell r="B232" t="str">
            <v>TELEFON VE DATA TESİSATI TOPLAMI (Tüm boru imalatları kablo fiyatına dahildir.)</v>
          </cell>
        </row>
        <row r="246">
          <cell r="J246"/>
        </row>
        <row r="247">
          <cell r="B247" t="str">
            <v>TV TESİSATI</v>
          </cell>
        </row>
        <row r="260">
          <cell r="J260"/>
        </row>
        <row r="261">
          <cell r="B261" t="str">
            <v>YANGIN İHBAR VE ALARM TESİSATI (Tüm boru imalatları kablo fiyatına dahildir.)</v>
          </cell>
        </row>
        <row r="278">
          <cell r="J278"/>
        </row>
        <row r="279">
          <cell r="B279" t="str">
            <v>CCTV SİSTEMİ (Tüm boru imalatları kablo fiyatına dahildir.)</v>
          </cell>
        </row>
        <row r="291">
          <cell r="J291"/>
        </row>
        <row r="292">
          <cell r="B292" t="str">
            <v>ACİL ANONS VE SESLENDİRME SİSTEMİ (Tüm boru imalatları kablo fiyatına dahildir.)</v>
          </cell>
        </row>
        <row r="303">
          <cell r="J303"/>
        </row>
        <row r="304">
          <cell r="B304" t="str">
            <v>KARTLI GEÇİŞ VE GÜVENLİK SİSTEMİ (Tüm boru imalatları kablo fiyatına dahildir.)</v>
          </cell>
        </row>
        <row r="311">
          <cell r="J311"/>
        </row>
        <row r="335">
          <cell r="J335"/>
        </row>
        <row r="345">
          <cell r="J345"/>
        </row>
        <row r="346">
          <cell r="J346"/>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E23"/>
  <sheetViews>
    <sheetView workbookViewId="0">
      <selection activeCell="C32" sqref="C32"/>
    </sheetView>
  </sheetViews>
  <sheetFormatPr defaultColWidth="9.140625" defaultRowHeight="12.75"/>
  <cols>
    <col min="1" max="1" width="3" style="1" customWidth="1"/>
    <col min="2" max="2" width="4.42578125" style="52" customWidth="1"/>
    <col min="3" max="3" width="69" style="1" customWidth="1"/>
    <col min="4" max="4" width="22.7109375" style="1" customWidth="1"/>
    <col min="5" max="5" width="13.140625" style="1" customWidth="1"/>
    <col min="6" max="16384" width="9.140625" style="1"/>
  </cols>
  <sheetData>
    <row r="2" spans="2:4" ht="13.5" thickBot="1"/>
    <row r="3" spans="2:4" ht="13.5" thickBot="1">
      <c r="B3" s="122" t="s">
        <v>223</v>
      </c>
      <c r="C3" s="123"/>
      <c r="D3" s="124"/>
    </row>
    <row r="4" spans="2:4" ht="13.5" thickBot="1"/>
    <row r="5" spans="2:4" s="52" customFormat="1" ht="13.5" thickBot="1">
      <c r="B5" s="53" t="s">
        <v>224</v>
      </c>
      <c r="C5" s="54" t="s">
        <v>225</v>
      </c>
      <c r="D5" s="55" t="s">
        <v>226</v>
      </c>
    </row>
    <row r="6" spans="2:4" ht="15" customHeight="1">
      <c r="B6" s="56" t="s">
        <v>11</v>
      </c>
      <c r="C6" s="57" t="s">
        <v>10</v>
      </c>
      <c r="D6" s="58">
        <f>'[1]YENİ BİNA ELK. KEŞFİ'!J21</f>
        <v>0</v>
      </c>
    </row>
    <row r="7" spans="2:4" ht="15" customHeight="1">
      <c r="B7" s="59" t="s">
        <v>18</v>
      </c>
      <c r="C7" s="62" t="s">
        <v>227</v>
      </c>
      <c r="D7" s="61">
        <f>'[1]YENİ BİNA ELK. KEŞFİ'!J92</f>
        <v>0</v>
      </c>
    </row>
    <row r="8" spans="2:4" ht="15" customHeight="1">
      <c r="B8" s="59" t="s">
        <v>29</v>
      </c>
      <c r="C8" s="60" t="s">
        <v>228</v>
      </c>
      <c r="D8" s="61">
        <f>'[1]YENİ BİNA ELK. KEŞFİ'!J135</f>
        <v>0</v>
      </c>
    </row>
    <row r="9" spans="2:4" ht="15" customHeight="1">
      <c r="B9" s="59" t="s">
        <v>71</v>
      </c>
      <c r="C9" s="63" t="str">
        <f>'[1]YENİ BİNA ELK. KEŞFİ'!B136</f>
        <v>AYDINLATMA VE PRİZ SORTİLERİ</v>
      </c>
      <c r="D9" s="61">
        <f>'[1]YENİ BİNA ELK. KEŞFİ'!J172</f>
        <v>0</v>
      </c>
    </row>
    <row r="10" spans="2:4" ht="15" customHeight="1">
      <c r="B10" s="59" t="s">
        <v>120</v>
      </c>
      <c r="C10" s="63" t="str">
        <f>'[1]YENİ BİNA ELK. KEŞFİ'!B173</f>
        <v>AYDINLATMA ARMATÜRLERİ</v>
      </c>
      <c r="D10" s="61">
        <f>'[1]YENİ BİNA ELK. KEŞFİ'!J189</f>
        <v>0</v>
      </c>
    </row>
    <row r="11" spans="2:4" ht="15" customHeight="1">
      <c r="B11" s="59" t="s">
        <v>131</v>
      </c>
      <c r="C11" s="64" t="str">
        <f>'[1]YENİ BİNA ELK. KEŞFİ'!B190</f>
        <v>KABLO TAŞIYICILARI</v>
      </c>
      <c r="D11" s="61">
        <f>'[1]YENİ BİNA ELK. KEŞFİ'!J200</f>
        <v>0</v>
      </c>
    </row>
    <row r="12" spans="2:4" ht="15" customHeight="1">
      <c r="B12" s="59" t="s">
        <v>139</v>
      </c>
      <c r="C12" s="64" t="str">
        <f>'[1]YENİ BİNA ELK. KEŞFİ'!B201</f>
        <v>TOPRAKLAMA SİSTEMİ</v>
      </c>
      <c r="D12" s="61">
        <f>'[1]YENİ BİNA ELK. KEŞFİ'!J207</f>
        <v>0</v>
      </c>
    </row>
    <row r="13" spans="2:4" ht="15" customHeight="1">
      <c r="B13" s="59" t="s">
        <v>145</v>
      </c>
      <c r="C13" s="64" t="str">
        <f>'[1]YENİ BİNA ELK. KEŞFİ'!B208</f>
        <v>YILDIRIMDAN KORUMA SİSTEMİ</v>
      </c>
      <c r="D13" s="61">
        <f>'[1]YENİ BİNA ELK. KEŞFİ'!J230</f>
        <v>0</v>
      </c>
    </row>
    <row r="14" spans="2:4" ht="15" customHeight="1">
      <c r="B14" s="59" t="s">
        <v>148</v>
      </c>
      <c r="C14" s="64" t="str">
        <f>'[1]YENİ BİNA ELK. KEŞFİ'!B232</f>
        <v>TELEFON VE DATA TESİSATI TOPLAMI (Tüm boru imalatları kablo fiyatına dahildir.)</v>
      </c>
      <c r="D14" s="61">
        <f>'[1]YENİ BİNA ELK. KEŞFİ'!J246</f>
        <v>0</v>
      </c>
    </row>
    <row r="15" spans="2:4" ht="15" customHeight="1">
      <c r="B15" s="59" t="s">
        <v>167</v>
      </c>
      <c r="C15" s="64" t="str">
        <f>'[1]YENİ BİNA ELK. KEŞFİ'!B247</f>
        <v>TV TESİSATI</v>
      </c>
      <c r="D15" s="61">
        <f>'[1]YENİ BİNA ELK. KEŞFİ'!J260</f>
        <v>0</v>
      </c>
    </row>
    <row r="16" spans="2:4" ht="15" customHeight="1">
      <c r="B16" s="59" t="s">
        <v>169</v>
      </c>
      <c r="C16" s="64" t="str">
        <f>'[1]YENİ BİNA ELK. KEŞFİ'!B261</f>
        <v>YANGIN İHBAR VE ALARM TESİSATI (Tüm boru imalatları kablo fiyatına dahildir.)</v>
      </c>
      <c r="D16" s="61">
        <f>'[1]YENİ BİNA ELK. KEŞFİ'!J278</f>
        <v>0</v>
      </c>
    </row>
    <row r="17" spans="2:5" ht="15" customHeight="1">
      <c r="B17" s="59" t="s">
        <v>197</v>
      </c>
      <c r="C17" s="64" t="str">
        <f>'[1]YENİ BİNA ELK. KEŞFİ'!B279</f>
        <v>CCTV SİSTEMİ (Tüm boru imalatları kablo fiyatına dahildir.)</v>
      </c>
      <c r="D17" s="61">
        <f>'[1]YENİ BİNA ELK. KEŞFİ'!J291</f>
        <v>0</v>
      </c>
    </row>
    <row r="18" spans="2:5" ht="15" customHeight="1">
      <c r="B18" s="59" t="s">
        <v>205</v>
      </c>
      <c r="C18" s="64" t="str">
        <f>'[1]YENİ BİNA ELK. KEŞFİ'!B292</f>
        <v>ACİL ANONS VE SESLENDİRME SİSTEMİ (Tüm boru imalatları kablo fiyatına dahildir.)</v>
      </c>
      <c r="D18" s="61">
        <f>'[1]YENİ BİNA ELK. KEŞFİ'!J303</f>
        <v>0</v>
      </c>
    </row>
    <row r="19" spans="2:5" ht="15" customHeight="1">
      <c r="B19" s="59" t="s">
        <v>206</v>
      </c>
      <c r="C19" s="64" t="str">
        <f>'[1]YENİ BİNA ELK. KEŞFİ'!B304</f>
        <v>KARTLI GEÇİŞ VE GÜVENLİK SİSTEMİ (Tüm boru imalatları kablo fiyatına dahildir.)</v>
      </c>
      <c r="D19" s="61">
        <f>'[1]YENİ BİNA ELK. KEŞFİ'!J311</f>
        <v>0</v>
      </c>
    </row>
    <row r="20" spans="2:5" ht="15" customHeight="1">
      <c r="B20" s="65" t="s">
        <v>229</v>
      </c>
      <c r="C20" s="66" t="s">
        <v>230</v>
      </c>
      <c r="D20" s="67">
        <f>'[1]YENİ BİNA ELK. KEŞFİ'!J335</f>
        <v>0</v>
      </c>
    </row>
    <row r="21" spans="2:5" ht="15" customHeight="1">
      <c r="B21" s="59" t="s">
        <v>208</v>
      </c>
      <c r="C21" s="99" t="s">
        <v>209</v>
      </c>
      <c r="D21" s="61">
        <f>'[1]YENİ BİNA ELK. KEŞFİ'!J345</f>
        <v>0</v>
      </c>
    </row>
    <row r="22" spans="2:5" ht="15" customHeight="1" thickBot="1">
      <c r="B22" s="98" t="s">
        <v>231</v>
      </c>
      <c r="C22" s="100" t="s">
        <v>288</v>
      </c>
      <c r="D22" s="102">
        <f>'[1]YENİ BİNA ELK. KEŞFİ'!J346</f>
        <v>0</v>
      </c>
    </row>
    <row r="23" spans="2:5" ht="18.75" customHeight="1" thickBot="1">
      <c r="B23" s="68"/>
      <c r="C23" s="69" t="s">
        <v>232</v>
      </c>
      <c r="D23" s="70">
        <f>SUM(D6:D21)</f>
        <v>0</v>
      </c>
      <c r="E23" s="71"/>
    </row>
  </sheetData>
  <mergeCells count="1">
    <mergeCell ref="B3:D3"/>
  </mergeCells>
  <pageMargins left="0.70866141732283472" right="0.70866141732283472" top="0.74803149606299213" bottom="0.74803149606299213" header="0.31496062992125984" footer="0.31496062992125984"/>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tabSelected="1" view="pageBreakPreview" zoomScale="95" zoomScaleNormal="93" zoomScaleSheetLayoutView="95" workbookViewId="0">
      <selection activeCell="G35" sqref="G35"/>
    </sheetView>
  </sheetViews>
  <sheetFormatPr defaultColWidth="9.140625" defaultRowHeight="12.75"/>
  <cols>
    <col min="1" max="1" width="9.5703125" style="1" customWidth="1"/>
    <col min="2" max="2" width="72.140625" style="1" customWidth="1"/>
    <col min="3" max="3" width="5" style="1" bestFit="1" customWidth="1"/>
    <col min="4" max="4" width="13" style="51" customWidth="1"/>
    <col min="5" max="5" width="53.140625" style="51" bestFit="1" customWidth="1"/>
    <col min="6" max="8" width="14.85546875" style="51" customWidth="1"/>
    <col min="9" max="10" width="14.85546875" style="1" customWidth="1"/>
    <col min="11" max="16384" width="9.140625" style="1"/>
  </cols>
  <sheetData>
    <row r="1" spans="1:10" ht="20.25" customHeight="1">
      <c r="A1" s="125" t="s">
        <v>303</v>
      </c>
      <c r="B1" s="125"/>
      <c r="C1" s="125"/>
      <c r="D1" s="125"/>
      <c r="E1" s="125"/>
      <c r="F1" s="125"/>
      <c r="G1" s="125"/>
      <c r="H1" s="125"/>
      <c r="I1" s="125"/>
      <c r="J1" s="125"/>
    </row>
    <row r="2" spans="1:10" ht="17.25" customHeight="1" thickBot="1">
      <c r="A2" s="83"/>
      <c r="B2" s="83"/>
      <c r="C2" s="83"/>
      <c r="D2" s="83"/>
      <c r="E2" s="83"/>
      <c r="F2" s="83"/>
      <c r="G2" s="83"/>
      <c r="H2" s="83"/>
      <c r="I2" s="83"/>
      <c r="J2" s="83"/>
    </row>
    <row r="3" spans="1:10" ht="22.5" customHeight="1" thickBot="1">
      <c r="D3" s="116" t="s">
        <v>226</v>
      </c>
      <c r="J3" s="82">
        <v>44617</v>
      </c>
    </row>
    <row r="4" spans="1:10" s="4" customFormat="1" ht="39.75" customHeight="1">
      <c r="A4" s="2" t="s">
        <v>0</v>
      </c>
      <c r="B4" s="2" t="s">
        <v>1</v>
      </c>
      <c r="C4" s="2" t="s">
        <v>2</v>
      </c>
      <c r="D4" s="84" t="s">
        <v>3</v>
      </c>
      <c r="E4" s="3" t="s">
        <v>4</v>
      </c>
      <c r="F4" s="2" t="s">
        <v>5</v>
      </c>
      <c r="G4" s="3" t="s">
        <v>6</v>
      </c>
      <c r="H4" s="3" t="s">
        <v>7</v>
      </c>
      <c r="I4" s="2" t="s">
        <v>8</v>
      </c>
      <c r="J4" s="2" t="s">
        <v>9</v>
      </c>
    </row>
    <row r="5" spans="1:10">
      <c r="A5" s="5" t="s">
        <v>16</v>
      </c>
      <c r="B5" s="6" t="s">
        <v>17</v>
      </c>
      <c r="C5" s="7"/>
      <c r="D5" s="8"/>
      <c r="E5" s="8"/>
      <c r="F5" s="8"/>
      <c r="G5" s="8"/>
      <c r="H5" s="8"/>
      <c r="I5" s="7"/>
      <c r="J5" s="7"/>
    </row>
    <row r="6" spans="1:10">
      <c r="A6" s="22" t="s">
        <v>20</v>
      </c>
      <c r="B6" s="23" t="s">
        <v>21</v>
      </c>
      <c r="C6" s="24"/>
      <c r="D6" s="25"/>
      <c r="E6" s="25"/>
      <c r="F6" s="25"/>
      <c r="G6" s="25"/>
      <c r="H6" s="25"/>
      <c r="I6" s="24"/>
      <c r="J6" s="24"/>
    </row>
    <row r="7" spans="1:10" ht="15">
      <c r="A7" s="13" t="s">
        <v>22</v>
      </c>
      <c r="B7" s="26" t="s">
        <v>304</v>
      </c>
      <c r="C7" s="15" t="s">
        <v>14</v>
      </c>
      <c r="D7" s="15">
        <v>1</v>
      </c>
      <c r="E7" s="91" t="s">
        <v>19</v>
      </c>
      <c r="F7" s="92"/>
      <c r="G7" s="91"/>
      <c r="H7" s="91"/>
      <c r="I7" s="16"/>
      <c r="J7" s="16"/>
    </row>
    <row r="8" spans="1:10" ht="15">
      <c r="A8" s="13" t="s">
        <v>23</v>
      </c>
      <c r="B8" s="26" t="s">
        <v>297</v>
      </c>
      <c r="C8" s="15" t="s">
        <v>14</v>
      </c>
      <c r="D8" s="15">
        <v>1</v>
      </c>
      <c r="E8" s="91" t="s">
        <v>19</v>
      </c>
      <c r="F8" s="92"/>
      <c r="G8" s="91"/>
      <c r="H8" s="91"/>
      <c r="I8" s="16"/>
      <c r="J8" s="16"/>
    </row>
    <row r="9" spans="1:10" ht="15">
      <c r="A9" s="13" t="s">
        <v>24</v>
      </c>
      <c r="B9" s="26" t="s">
        <v>298</v>
      </c>
      <c r="C9" s="15" t="s">
        <v>77</v>
      </c>
      <c r="D9" s="15">
        <v>3</v>
      </c>
      <c r="E9" s="91" t="s">
        <v>299</v>
      </c>
      <c r="F9" s="92"/>
      <c r="G9" s="91"/>
      <c r="H9" s="91"/>
      <c r="I9" s="16"/>
      <c r="J9" s="16"/>
    </row>
    <row r="10" spans="1:10" ht="15">
      <c r="A10" s="13" t="s">
        <v>25</v>
      </c>
      <c r="B10" s="26" t="s">
        <v>300</v>
      </c>
      <c r="C10" s="15" t="s">
        <v>77</v>
      </c>
      <c r="D10" s="15">
        <v>3</v>
      </c>
      <c r="E10" s="91" t="s">
        <v>299</v>
      </c>
      <c r="F10" s="92"/>
      <c r="G10" s="91"/>
      <c r="H10" s="91"/>
      <c r="I10" s="16"/>
      <c r="J10" s="16"/>
    </row>
    <row r="11" spans="1:10" ht="15">
      <c r="A11" s="13" t="s">
        <v>26</v>
      </c>
      <c r="B11" s="26" t="s">
        <v>301</v>
      </c>
      <c r="C11" s="15" t="s">
        <v>77</v>
      </c>
      <c r="D11" s="15">
        <v>1</v>
      </c>
      <c r="E11" s="91" t="s">
        <v>299</v>
      </c>
      <c r="F11" s="92"/>
      <c r="G11" s="91"/>
      <c r="H11" s="91"/>
      <c r="I11" s="16"/>
      <c r="J11" s="16"/>
    </row>
    <row r="12" spans="1:10" ht="15">
      <c r="A12" s="13" t="s">
        <v>27</v>
      </c>
      <c r="B12" s="26" t="s">
        <v>302</v>
      </c>
      <c r="C12" s="15" t="s">
        <v>77</v>
      </c>
      <c r="D12" s="15">
        <v>1</v>
      </c>
      <c r="E12" s="91" t="s">
        <v>299</v>
      </c>
      <c r="F12" s="92"/>
      <c r="G12" s="91"/>
      <c r="H12" s="91"/>
      <c r="I12" s="16"/>
      <c r="J12" s="16"/>
    </row>
    <row r="13" spans="1:10" ht="15">
      <c r="A13" s="13" t="s">
        <v>333</v>
      </c>
      <c r="B13" s="26" t="s">
        <v>330</v>
      </c>
      <c r="C13" s="15" t="s">
        <v>77</v>
      </c>
      <c r="D13" s="15">
        <v>1</v>
      </c>
      <c r="E13" s="91" t="s">
        <v>299</v>
      </c>
      <c r="F13" s="92"/>
      <c r="G13" s="91"/>
      <c r="H13" s="91"/>
      <c r="I13" s="16"/>
      <c r="J13" s="16"/>
    </row>
    <row r="14" spans="1:10" ht="15">
      <c r="A14" s="13" t="s">
        <v>334</v>
      </c>
      <c r="B14" s="26" t="s">
        <v>331</v>
      </c>
      <c r="C14" s="15" t="s">
        <v>77</v>
      </c>
      <c r="D14" s="15">
        <v>1</v>
      </c>
      <c r="E14" s="91" t="s">
        <v>299</v>
      </c>
      <c r="F14" s="92"/>
      <c r="G14" s="91"/>
      <c r="H14" s="91"/>
      <c r="I14" s="16"/>
      <c r="J14" s="16"/>
    </row>
    <row r="15" spans="1:10" ht="15">
      <c r="A15" s="13" t="s">
        <v>335</v>
      </c>
      <c r="B15" s="26" t="s">
        <v>332</v>
      </c>
      <c r="C15" s="15" t="s">
        <v>77</v>
      </c>
      <c r="D15" s="15">
        <v>1</v>
      </c>
      <c r="E15" s="91" t="s">
        <v>299</v>
      </c>
      <c r="F15" s="92"/>
      <c r="G15" s="91"/>
      <c r="H15" s="91"/>
      <c r="I15" s="16"/>
      <c r="J15" s="16"/>
    </row>
    <row r="16" spans="1:10">
      <c r="A16" s="20"/>
      <c r="B16" s="17" t="s">
        <v>28</v>
      </c>
      <c r="C16" s="18"/>
      <c r="D16" s="19"/>
      <c r="E16" s="19"/>
      <c r="F16" s="19"/>
      <c r="G16" s="19"/>
      <c r="H16" s="19"/>
      <c r="I16" s="20"/>
      <c r="J16" s="21"/>
    </row>
    <row r="17" spans="1:10">
      <c r="A17" s="9" t="s">
        <v>29</v>
      </c>
      <c r="B17" s="10" t="s">
        <v>30</v>
      </c>
      <c r="C17" s="11"/>
      <c r="D17" s="12"/>
      <c r="E17" s="12"/>
      <c r="F17" s="12"/>
      <c r="G17" s="12"/>
      <c r="H17" s="12"/>
      <c r="I17" s="11"/>
      <c r="J17" s="11"/>
    </row>
    <row r="18" spans="1:10" ht="17.25" customHeight="1">
      <c r="A18" s="31"/>
      <c r="B18" s="32" t="s">
        <v>31</v>
      </c>
      <c r="C18" s="33"/>
      <c r="D18" s="34"/>
      <c r="E18" s="34"/>
      <c r="F18" s="34"/>
      <c r="G18" s="34"/>
      <c r="H18" s="34"/>
      <c r="I18" s="33"/>
      <c r="J18" s="33"/>
    </row>
    <row r="19" spans="1:10" ht="15" customHeight="1">
      <c r="A19" s="22" t="s">
        <v>32</v>
      </c>
      <c r="B19" s="23" t="s">
        <v>33</v>
      </c>
      <c r="C19" s="24"/>
      <c r="D19" s="25"/>
      <c r="E19" s="25"/>
      <c r="F19" s="25"/>
      <c r="G19" s="25"/>
      <c r="H19" s="25"/>
      <c r="I19" s="24"/>
      <c r="J19" s="24"/>
    </row>
    <row r="20" spans="1:10" s="36" customFormat="1">
      <c r="A20" s="13" t="s">
        <v>34</v>
      </c>
      <c r="B20" s="26" t="s">
        <v>247</v>
      </c>
      <c r="C20" s="35" t="s">
        <v>36</v>
      </c>
      <c r="D20" s="15">
        <v>80</v>
      </c>
      <c r="E20" s="15" t="s">
        <v>37</v>
      </c>
      <c r="F20" s="15"/>
      <c r="G20" s="15"/>
      <c r="H20" s="15"/>
      <c r="I20" s="16"/>
      <c r="J20" s="16"/>
    </row>
    <row r="21" spans="1:10" s="36" customFormat="1">
      <c r="A21" s="13" t="s">
        <v>38</v>
      </c>
      <c r="B21" s="26" t="s">
        <v>39</v>
      </c>
      <c r="C21" s="35" t="s">
        <v>36</v>
      </c>
      <c r="D21" s="15">
        <v>120</v>
      </c>
      <c r="E21" s="15" t="s">
        <v>37</v>
      </c>
      <c r="F21" s="15"/>
      <c r="G21" s="15"/>
      <c r="H21" s="15"/>
      <c r="I21" s="16"/>
      <c r="J21" s="16"/>
    </row>
    <row r="22" spans="1:10">
      <c r="A22" s="22" t="s">
        <v>40</v>
      </c>
      <c r="B22" s="23" t="s">
        <v>41</v>
      </c>
      <c r="C22" s="24"/>
      <c r="D22" s="25"/>
      <c r="E22" s="25"/>
      <c r="F22" s="25"/>
      <c r="G22" s="25"/>
      <c r="H22" s="25"/>
      <c r="I22" s="24"/>
      <c r="J22" s="24"/>
    </row>
    <row r="23" spans="1:10" s="36" customFormat="1">
      <c r="A23" s="13" t="s">
        <v>42</v>
      </c>
      <c r="B23" s="26" t="s">
        <v>35</v>
      </c>
      <c r="C23" s="35" t="s">
        <v>36</v>
      </c>
      <c r="D23" s="15">
        <v>850</v>
      </c>
      <c r="E23" s="15" t="s">
        <v>37</v>
      </c>
      <c r="F23" s="15"/>
      <c r="G23" s="15"/>
      <c r="H23" s="15"/>
      <c r="I23" s="16"/>
      <c r="J23" s="16"/>
    </row>
    <row r="24" spans="1:10" s="36" customFormat="1">
      <c r="A24" s="13" t="s">
        <v>43</v>
      </c>
      <c r="B24" s="26" t="s">
        <v>48</v>
      </c>
      <c r="C24" s="35" t="s">
        <v>36</v>
      </c>
      <c r="D24" s="15">
        <v>650</v>
      </c>
      <c r="E24" s="15" t="s">
        <v>37</v>
      </c>
      <c r="F24" s="15"/>
      <c r="G24" s="15"/>
      <c r="H24" s="15"/>
      <c r="I24" s="16"/>
      <c r="J24" s="16"/>
    </row>
    <row r="25" spans="1:10" s="36" customFormat="1">
      <c r="A25" s="13" t="s">
        <v>44</v>
      </c>
      <c r="B25" s="26" t="s">
        <v>39</v>
      </c>
      <c r="C25" s="35" t="s">
        <v>36</v>
      </c>
      <c r="D25" s="15">
        <v>170</v>
      </c>
      <c r="E25" s="15" t="s">
        <v>37</v>
      </c>
      <c r="F25" s="15"/>
      <c r="G25" s="15"/>
      <c r="H25" s="15"/>
      <c r="I25" s="16"/>
      <c r="J25" s="16"/>
    </row>
    <row r="26" spans="1:10" s="36" customFormat="1">
      <c r="A26" s="13" t="s">
        <v>45</v>
      </c>
      <c r="B26" s="26" t="s">
        <v>49</v>
      </c>
      <c r="C26" s="35" t="s">
        <v>36</v>
      </c>
      <c r="D26" s="15">
        <v>220</v>
      </c>
      <c r="E26" s="15" t="s">
        <v>37</v>
      </c>
      <c r="F26" s="15"/>
      <c r="G26" s="15"/>
      <c r="H26" s="15"/>
      <c r="I26" s="16"/>
      <c r="J26" s="16"/>
    </row>
    <row r="27" spans="1:10" s="36" customFormat="1">
      <c r="A27" s="13" t="s">
        <v>46</v>
      </c>
      <c r="B27" s="26" t="s">
        <v>50</v>
      </c>
      <c r="C27" s="35" t="s">
        <v>36</v>
      </c>
      <c r="D27" s="15">
        <v>200</v>
      </c>
      <c r="E27" s="15" t="s">
        <v>37</v>
      </c>
      <c r="F27" s="15"/>
      <c r="G27" s="15"/>
      <c r="H27" s="15"/>
      <c r="I27" s="16"/>
      <c r="J27" s="16"/>
    </row>
    <row r="28" spans="1:10" s="36" customFormat="1">
      <c r="A28" s="13" t="s">
        <v>47</v>
      </c>
      <c r="B28" s="26" t="s">
        <v>51</v>
      </c>
      <c r="C28" s="35" t="s">
        <v>36</v>
      </c>
      <c r="D28" s="15">
        <v>140</v>
      </c>
      <c r="E28" s="15" t="s">
        <v>37</v>
      </c>
      <c r="F28" s="15"/>
      <c r="G28" s="15"/>
      <c r="H28" s="15"/>
      <c r="I28" s="16"/>
      <c r="J28" s="16"/>
    </row>
    <row r="29" spans="1:10">
      <c r="A29" s="22" t="s">
        <v>52</v>
      </c>
      <c r="B29" s="23" t="s">
        <v>53</v>
      </c>
      <c r="C29" s="24"/>
      <c r="D29" s="25"/>
      <c r="E29" s="25"/>
      <c r="F29" s="25"/>
      <c r="G29" s="25"/>
      <c r="H29" s="25"/>
      <c r="I29" s="24"/>
      <c r="J29" s="24"/>
    </row>
    <row r="30" spans="1:10" s="36" customFormat="1">
      <c r="A30" s="13" t="s">
        <v>54</v>
      </c>
      <c r="B30" s="26" t="s">
        <v>244</v>
      </c>
      <c r="C30" s="35" t="s">
        <v>36</v>
      </c>
      <c r="D30" s="30">
        <v>130</v>
      </c>
      <c r="E30" s="15" t="s">
        <v>37</v>
      </c>
      <c r="F30" s="30"/>
      <c r="G30" s="30"/>
      <c r="H30" s="30"/>
      <c r="I30" s="14"/>
      <c r="J30" s="14"/>
    </row>
    <row r="31" spans="1:10" s="36" customFormat="1" ht="13.15" customHeight="1">
      <c r="A31" s="13" t="s">
        <v>56</v>
      </c>
      <c r="B31" s="26" t="s">
        <v>55</v>
      </c>
      <c r="C31" s="35" t="s">
        <v>36</v>
      </c>
      <c r="D31" s="15">
        <v>120</v>
      </c>
      <c r="E31" s="15" t="s">
        <v>37</v>
      </c>
      <c r="F31" s="15"/>
      <c r="G31" s="15"/>
      <c r="H31" s="15"/>
      <c r="I31" s="16"/>
      <c r="J31" s="16"/>
    </row>
    <row r="32" spans="1:10" s="36" customFormat="1">
      <c r="A32" s="13" t="s">
        <v>58</v>
      </c>
      <c r="B32" s="26" t="s">
        <v>57</v>
      </c>
      <c r="C32" s="35" t="s">
        <v>36</v>
      </c>
      <c r="D32" s="15">
        <v>180</v>
      </c>
      <c r="E32" s="15" t="s">
        <v>37</v>
      </c>
      <c r="F32" s="15"/>
      <c r="G32" s="15"/>
      <c r="H32" s="15"/>
      <c r="I32" s="16"/>
      <c r="J32" s="16"/>
    </row>
    <row r="33" spans="1:13" s="36" customFormat="1" ht="13.15" customHeight="1">
      <c r="A33" s="13" t="s">
        <v>60</v>
      </c>
      <c r="B33" s="26" t="s">
        <v>59</v>
      </c>
      <c r="C33" s="35" t="s">
        <v>36</v>
      </c>
      <c r="D33" s="15">
        <v>320</v>
      </c>
      <c r="E33" s="15" t="s">
        <v>37</v>
      </c>
      <c r="F33" s="15"/>
      <c r="G33" s="15"/>
      <c r="H33" s="15"/>
      <c r="I33" s="16"/>
      <c r="J33" s="16"/>
    </row>
    <row r="34" spans="1:13" s="36" customFormat="1" ht="13.15" customHeight="1">
      <c r="A34" s="13" t="s">
        <v>62</v>
      </c>
      <c r="B34" s="26" t="s">
        <v>61</v>
      </c>
      <c r="C34" s="35" t="s">
        <v>36</v>
      </c>
      <c r="D34" s="15">
        <v>600</v>
      </c>
      <c r="E34" s="15" t="s">
        <v>37</v>
      </c>
      <c r="F34" s="15"/>
      <c r="G34" s="15"/>
      <c r="H34" s="15"/>
      <c r="I34" s="16"/>
      <c r="J34" s="16"/>
    </row>
    <row r="35" spans="1:13" s="36" customFormat="1">
      <c r="A35" s="13" t="s">
        <v>245</v>
      </c>
      <c r="B35" s="26" t="s">
        <v>63</v>
      </c>
      <c r="C35" s="35" t="s">
        <v>36</v>
      </c>
      <c r="D35" s="15">
        <v>280</v>
      </c>
      <c r="E35" s="15" t="s">
        <v>37</v>
      </c>
      <c r="F35" s="15"/>
      <c r="G35" s="15"/>
      <c r="H35" s="15"/>
      <c r="I35" s="16"/>
      <c r="J35" s="16"/>
    </row>
    <row r="36" spans="1:13">
      <c r="A36" s="22" t="s">
        <v>64</v>
      </c>
      <c r="B36" s="23" t="s">
        <v>65</v>
      </c>
      <c r="C36" s="24"/>
      <c r="D36" s="25"/>
      <c r="E36" s="25"/>
      <c r="F36" s="25"/>
      <c r="G36" s="25"/>
      <c r="H36" s="25"/>
      <c r="I36" s="24"/>
      <c r="J36" s="24"/>
    </row>
    <row r="37" spans="1:13" s="36" customFormat="1">
      <c r="A37" s="13" t="s">
        <v>66</v>
      </c>
      <c r="B37" s="26" t="s">
        <v>319</v>
      </c>
      <c r="C37" s="35" t="s">
        <v>36</v>
      </c>
      <c r="D37" s="15">
        <v>10</v>
      </c>
      <c r="E37" s="15" t="s">
        <v>37</v>
      </c>
      <c r="F37" s="15"/>
      <c r="G37" s="15"/>
      <c r="H37" s="15"/>
      <c r="I37" s="14"/>
      <c r="J37" s="16"/>
    </row>
    <row r="38" spans="1:13" s="36" customFormat="1">
      <c r="A38" s="13" t="s">
        <v>67</v>
      </c>
      <c r="B38" s="26" t="s">
        <v>320</v>
      </c>
      <c r="C38" s="35" t="s">
        <v>36</v>
      </c>
      <c r="D38" s="15">
        <v>10</v>
      </c>
      <c r="E38" s="15" t="s">
        <v>37</v>
      </c>
      <c r="F38" s="15"/>
      <c r="G38" s="15"/>
      <c r="H38" s="15"/>
      <c r="I38" s="14"/>
      <c r="J38" s="16"/>
    </row>
    <row r="39" spans="1:13" s="36" customFormat="1">
      <c r="A39" s="13" t="s">
        <v>68</v>
      </c>
      <c r="B39" s="26" t="s">
        <v>321</v>
      </c>
      <c r="C39" s="35" t="s">
        <v>36</v>
      </c>
      <c r="D39" s="15">
        <v>400</v>
      </c>
      <c r="E39" s="15" t="s">
        <v>37</v>
      </c>
      <c r="F39" s="15"/>
      <c r="G39" s="15"/>
      <c r="H39" s="15"/>
      <c r="I39" s="14"/>
      <c r="J39" s="16"/>
    </row>
    <row r="40" spans="1:13" s="36" customFormat="1">
      <c r="A40" s="13" t="s">
        <v>69</v>
      </c>
      <c r="B40" s="26" t="s">
        <v>322</v>
      </c>
      <c r="C40" s="35" t="s">
        <v>36</v>
      </c>
      <c r="D40" s="15">
        <v>400</v>
      </c>
      <c r="E40" s="15" t="s">
        <v>37</v>
      </c>
      <c r="F40" s="15"/>
      <c r="G40" s="15"/>
      <c r="H40" s="15"/>
      <c r="I40" s="14"/>
      <c r="J40" s="16"/>
    </row>
    <row r="41" spans="1:13">
      <c r="A41" s="20"/>
      <c r="B41" s="17" t="s">
        <v>70</v>
      </c>
      <c r="C41" s="18"/>
      <c r="D41" s="19"/>
      <c r="E41" s="19"/>
      <c r="F41" s="19"/>
      <c r="G41" s="19"/>
      <c r="H41" s="19"/>
      <c r="I41" s="20"/>
      <c r="J41" s="21"/>
    </row>
    <row r="42" spans="1:13">
      <c r="A42" s="9" t="s">
        <v>71</v>
      </c>
      <c r="B42" s="10" t="s">
        <v>72</v>
      </c>
      <c r="C42" s="11"/>
      <c r="D42" s="12"/>
      <c r="E42" s="12"/>
      <c r="F42" s="12"/>
      <c r="G42" s="12"/>
      <c r="H42" s="12"/>
      <c r="I42" s="11"/>
      <c r="J42" s="11"/>
    </row>
    <row r="43" spans="1:13" ht="87.75" customHeight="1">
      <c r="A43" s="28"/>
      <c r="B43" s="29" t="s">
        <v>277</v>
      </c>
      <c r="C43" s="35"/>
      <c r="D43" s="37"/>
      <c r="E43" s="37"/>
      <c r="F43" s="37"/>
      <c r="G43" s="37"/>
      <c r="H43" s="37"/>
      <c r="I43" s="38"/>
      <c r="J43" s="39"/>
    </row>
    <row r="44" spans="1:13" ht="21" customHeight="1">
      <c r="A44" s="28"/>
      <c r="B44" s="29" t="s">
        <v>73</v>
      </c>
      <c r="C44" s="35"/>
      <c r="D44" s="37"/>
      <c r="E44" s="37"/>
      <c r="F44" s="37"/>
      <c r="G44" s="37"/>
      <c r="H44" s="37"/>
      <c r="I44" s="38"/>
      <c r="J44" s="39"/>
    </row>
    <row r="45" spans="1:13" ht="28.5" customHeight="1">
      <c r="A45" s="22" t="s">
        <v>74</v>
      </c>
      <c r="B45" s="23" t="s">
        <v>267</v>
      </c>
      <c r="C45" s="24"/>
      <c r="D45" s="25"/>
      <c r="E45" s="25"/>
      <c r="F45" s="25"/>
      <c r="G45" s="25"/>
      <c r="H45" s="25"/>
      <c r="I45" s="24"/>
      <c r="J45" s="24"/>
    </row>
    <row r="46" spans="1:13">
      <c r="A46" s="13" t="s">
        <v>75</v>
      </c>
      <c r="B46" s="14" t="s">
        <v>76</v>
      </c>
      <c r="C46" s="35" t="s">
        <v>77</v>
      </c>
      <c r="D46" s="30">
        <v>6</v>
      </c>
      <c r="E46" s="115" t="s">
        <v>276</v>
      </c>
      <c r="F46" s="30"/>
      <c r="G46" s="30"/>
      <c r="H46" s="30"/>
      <c r="I46" s="16"/>
      <c r="J46" s="16"/>
      <c r="K46" s="36"/>
      <c r="L46" s="36"/>
      <c r="M46" s="36"/>
    </row>
    <row r="47" spans="1:13">
      <c r="A47" s="13" t="s">
        <v>78</v>
      </c>
      <c r="B47" s="14" t="s">
        <v>79</v>
      </c>
      <c r="C47" s="35" t="s">
        <v>77</v>
      </c>
      <c r="D47" s="30">
        <v>1</v>
      </c>
      <c r="E47" s="115" t="s">
        <v>276</v>
      </c>
      <c r="F47" s="30"/>
      <c r="G47" s="30"/>
      <c r="H47" s="30"/>
      <c r="I47" s="16"/>
      <c r="J47" s="16"/>
      <c r="K47" s="36"/>
      <c r="L47" s="36"/>
      <c r="M47" s="36"/>
    </row>
    <row r="48" spans="1:13">
      <c r="A48" s="13" t="s">
        <v>80</v>
      </c>
      <c r="B48" s="14" t="s">
        <v>81</v>
      </c>
      <c r="C48" s="35" t="s">
        <v>77</v>
      </c>
      <c r="D48" s="30">
        <v>17</v>
      </c>
      <c r="E48" s="115" t="s">
        <v>276</v>
      </c>
      <c r="F48" s="30"/>
      <c r="G48" s="30"/>
      <c r="H48" s="30"/>
      <c r="I48" s="16"/>
      <c r="J48" s="16"/>
      <c r="K48" s="36"/>
      <c r="L48" s="36"/>
      <c r="M48" s="36"/>
    </row>
    <row r="49" spans="1:13">
      <c r="A49" s="13" t="s">
        <v>82</v>
      </c>
      <c r="B49" s="14" t="s">
        <v>83</v>
      </c>
      <c r="C49" s="35" t="s">
        <v>77</v>
      </c>
      <c r="D49" s="30">
        <v>1</v>
      </c>
      <c r="E49" s="115" t="s">
        <v>276</v>
      </c>
      <c r="F49" s="30"/>
      <c r="G49" s="30"/>
      <c r="H49" s="30"/>
      <c r="I49" s="16"/>
      <c r="J49" s="16"/>
      <c r="K49" s="36"/>
      <c r="L49" s="36"/>
      <c r="M49" s="36"/>
    </row>
    <row r="50" spans="1:13">
      <c r="A50" s="13" t="s">
        <v>84</v>
      </c>
      <c r="B50" s="14" t="s">
        <v>255</v>
      </c>
      <c r="C50" s="35" t="s">
        <v>77</v>
      </c>
      <c r="D50" s="30">
        <v>2</v>
      </c>
      <c r="E50" s="115" t="s">
        <v>276</v>
      </c>
      <c r="F50" s="30"/>
      <c r="G50" s="30"/>
      <c r="H50" s="30"/>
      <c r="I50" s="16"/>
      <c r="J50" s="16"/>
      <c r="K50" s="36"/>
    </row>
    <row r="51" spans="1:13">
      <c r="A51" s="13" t="s">
        <v>85</v>
      </c>
      <c r="B51" s="14" t="s">
        <v>86</v>
      </c>
      <c r="C51" s="35" t="s">
        <v>77</v>
      </c>
      <c r="D51" s="30">
        <v>14</v>
      </c>
      <c r="E51" s="115" t="s">
        <v>276</v>
      </c>
      <c r="F51" s="30"/>
      <c r="G51" s="30"/>
      <c r="H51" s="30"/>
      <c r="I51" s="16"/>
      <c r="J51" s="16"/>
      <c r="K51" s="36"/>
    </row>
    <row r="52" spans="1:13">
      <c r="A52" s="13" t="s">
        <v>87</v>
      </c>
      <c r="B52" s="14" t="s">
        <v>88</v>
      </c>
      <c r="C52" s="35" t="s">
        <v>77</v>
      </c>
      <c r="D52" s="30">
        <v>6</v>
      </c>
      <c r="E52" s="115" t="s">
        <v>276</v>
      </c>
      <c r="F52" s="30"/>
      <c r="G52" s="30"/>
      <c r="H52" s="30"/>
      <c r="I52" s="16"/>
      <c r="J52" s="16"/>
      <c r="K52" s="36"/>
    </row>
    <row r="53" spans="1:13">
      <c r="A53" s="13" t="s">
        <v>89</v>
      </c>
      <c r="B53" s="14" t="s">
        <v>90</v>
      </c>
      <c r="C53" s="35" t="s">
        <v>77</v>
      </c>
      <c r="D53" s="30">
        <v>66</v>
      </c>
      <c r="E53" s="115" t="s">
        <v>276</v>
      </c>
      <c r="F53" s="30"/>
      <c r="G53" s="30"/>
      <c r="H53" s="30"/>
      <c r="I53" s="16"/>
      <c r="J53" s="16"/>
      <c r="K53" s="36"/>
    </row>
    <row r="54" spans="1:13" s="27" customFormat="1">
      <c r="A54" s="13" t="s">
        <v>91</v>
      </c>
      <c r="B54" s="14" t="s">
        <v>92</v>
      </c>
      <c r="C54" s="35" t="s">
        <v>77</v>
      </c>
      <c r="D54" s="30">
        <v>3</v>
      </c>
      <c r="E54" s="115" t="s">
        <v>276</v>
      </c>
      <c r="F54" s="30"/>
      <c r="G54" s="30"/>
      <c r="H54" s="30"/>
      <c r="I54" s="16"/>
      <c r="J54" s="16"/>
      <c r="K54" s="36"/>
    </row>
    <row r="55" spans="1:13" s="27" customFormat="1">
      <c r="A55" s="13" t="s">
        <v>93</v>
      </c>
      <c r="B55" s="14" t="s">
        <v>94</v>
      </c>
      <c r="C55" s="35" t="s">
        <v>77</v>
      </c>
      <c r="D55" s="30">
        <v>1</v>
      </c>
      <c r="E55" s="115" t="s">
        <v>276</v>
      </c>
      <c r="F55" s="30"/>
      <c r="G55" s="30"/>
      <c r="H55" s="30"/>
      <c r="I55" s="16"/>
      <c r="J55" s="16"/>
      <c r="K55" s="36"/>
    </row>
    <row r="56" spans="1:13" s="27" customFormat="1">
      <c r="A56" s="13" t="s">
        <v>260</v>
      </c>
      <c r="B56" s="14" t="s">
        <v>259</v>
      </c>
      <c r="C56" s="35" t="s">
        <v>77</v>
      </c>
      <c r="D56" s="30">
        <v>23</v>
      </c>
      <c r="E56" s="115" t="s">
        <v>276</v>
      </c>
      <c r="F56" s="30"/>
      <c r="G56" s="30"/>
      <c r="H56" s="30"/>
      <c r="I56" s="16"/>
      <c r="J56" s="16"/>
      <c r="K56" s="36"/>
      <c r="L56" s="36"/>
    </row>
    <row r="57" spans="1:13" ht="25.5">
      <c r="A57" s="22" t="s">
        <v>95</v>
      </c>
      <c r="B57" s="23" t="s">
        <v>233</v>
      </c>
      <c r="C57" s="24"/>
      <c r="D57" s="25"/>
      <c r="E57" s="25"/>
      <c r="F57" s="25"/>
      <c r="G57" s="25"/>
      <c r="H57" s="25"/>
      <c r="I57" s="24"/>
      <c r="J57" s="24"/>
    </row>
    <row r="58" spans="1:13">
      <c r="A58" s="13" t="s">
        <v>96</v>
      </c>
      <c r="B58" s="14" t="s">
        <v>238</v>
      </c>
      <c r="C58" s="35" t="s">
        <v>77</v>
      </c>
      <c r="D58" s="30">
        <v>41</v>
      </c>
      <c r="E58" s="115" t="s">
        <v>276</v>
      </c>
      <c r="F58" s="30"/>
      <c r="G58" s="30"/>
      <c r="H58" s="30"/>
      <c r="I58" s="14"/>
      <c r="J58" s="16"/>
      <c r="K58" s="36"/>
      <c r="L58" s="36"/>
    </row>
    <row r="59" spans="1:13">
      <c r="A59" s="13" t="s">
        <v>97</v>
      </c>
      <c r="B59" s="14" t="s">
        <v>239</v>
      </c>
      <c r="C59" s="35" t="s">
        <v>77</v>
      </c>
      <c r="D59" s="30">
        <v>22</v>
      </c>
      <c r="E59" s="115" t="s">
        <v>276</v>
      </c>
      <c r="F59" s="30"/>
      <c r="G59" s="30"/>
      <c r="H59" s="30"/>
      <c r="I59" s="14"/>
      <c r="J59" s="16"/>
      <c r="K59" s="36"/>
      <c r="L59" s="36"/>
    </row>
    <row r="60" spans="1:13" s="27" customFormat="1">
      <c r="A60" s="13" t="s">
        <v>98</v>
      </c>
      <c r="B60" s="14" t="s">
        <v>99</v>
      </c>
      <c r="C60" s="35" t="s">
        <v>77</v>
      </c>
      <c r="D60" s="30">
        <v>14</v>
      </c>
      <c r="E60" s="115" t="s">
        <v>276</v>
      </c>
      <c r="F60" s="30"/>
      <c r="G60" s="30"/>
      <c r="H60" s="30"/>
      <c r="I60" s="14"/>
      <c r="J60" s="16"/>
      <c r="K60" s="36"/>
      <c r="L60" s="36"/>
    </row>
    <row r="61" spans="1:13" s="27" customFormat="1">
      <c r="A61" s="13" t="s">
        <v>100</v>
      </c>
      <c r="B61" s="14" t="s">
        <v>101</v>
      </c>
      <c r="C61" s="35" t="s">
        <v>77</v>
      </c>
      <c r="D61" s="30">
        <v>8</v>
      </c>
      <c r="E61" s="115" t="s">
        <v>276</v>
      </c>
      <c r="F61" s="30"/>
      <c r="G61" s="30"/>
      <c r="H61" s="30"/>
      <c r="I61" s="14"/>
      <c r="J61" s="16"/>
      <c r="K61" s="36"/>
      <c r="L61" s="36"/>
    </row>
    <row r="62" spans="1:13" s="27" customFormat="1">
      <c r="A62" s="13" t="s">
        <v>236</v>
      </c>
      <c r="B62" s="14" t="s">
        <v>234</v>
      </c>
      <c r="C62" s="35" t="s">
        <v>77</v>
      </c>
      <c r="D62" s="30">
        <v>1</v>
      </c>
      <c r="E62" s="115" t="s">
        <v>276</v>
      </c>
      <c r="F62" s="30"/>
      <c r="G62" s="30"/>
      <c r="H62" s="30"/>
      <c r="I62" s="14"/>
      <c r="J62" s="16"/>
      <c r="K62" s="36"/>
      <c r="L62" s="36"/>
    </row>
    <row r="63" spans="1:13" s="27" customFormat="1">
      <c r="A63" s="13" t="s">
        <v>237</v>
      </c>
      <c r="B63" s="14" t="s">
        <v>235</v>
      </c>
      <c r="C63" s="35" t="s">
        <v>77</v>
      </c>
      <c r="D63" s="30">
        <v>1</v>
      </c>
      <c r="E63" s="115" t="s">
        <v>276</v>
      </c>
      <c r="F63" s="30"/>
      <c r="G63" s="30"/>
      <c r="H63" s="30"/>
      <c r="I63" s="14"/>
      <c r="J63" s="16"/>
      <c r="K63" s="36"/>
      <c r="L63" s="36"/>
    </row>
    <row r="64" spans="1:13" ht="31.5" customHeight="1">
      <c r="A64" s="22" t="s">
        <v>102</v>
      </c>
      <c r="B64" s="23" t="s">
        <v>270</v>
      </c>
      <c r="C64" s="24"/>
      <c r="D64" s="25"/>
      <c r="E64" s="25"/>
      <c r="F64" s="25"/>
      <c r="G64" s="25"/>
      <c r="H64" s="25"/>
      <c r="I64" s="24"/>
      <c r="J64" s="24"/>
    </row>
    <row r="65" spans="1:11" s="36" customFormat="1" ht="17.25" customHeight="1">
      <c r="A65" s="13" t="s">
        <v>103</v>
      </c>
      <c r="B65" s="14" t="s">
        <v>242</v>
      </c>
      <c r="C65" s="35" t="s">
        <v>77</v>
      </c>
      <c r="D65" s="93">
        <v>85</v>
      </c>
      <c r="E65" s="93" t="s">
        <v>104</v>
      </c>
      <c r="F65" s="93"/>
      <c r="G65" s="93"/>
      <c r="H65" s="93"/>
      <c r="I65" s="14"/>
      <c r="J65" s="16"/>
    </row>
    <row r="66" spans="1:11" s="27" customFormat="1" ht="17.25" customHeight="1">
      <c r="A66" s="13" t="s">
        <v>105</v>
      </c>
      <c r="B66" s="14" t="s">
        <v>108</v>
      </c>
      <c r="C66" s="35" t="s">
        <v>77</v>
      </c>
      <c r="D66" s="93">
        <v>30</v>
      </c>
      <c r="E66" s="93" t="s">
        <v>104</v>
      </c>
      <c r="F66" s="93"/>
      <c r="G66" s="93"/>
      <c r="H66" s="93"/>
      <c r="I66" s="14"/>
      <c r="J66" s="16"/>
      <c r="K66" s="36"/>
    </row>
    <row r="67" spans="1:11" s="27" customFormat="1" ht="17.25" customHeight="1">
      <c r="A67" s="13" t="s">
        <v>106</v>
      </c>
      <c r="B67" s="14" t="s">
        <v>111</v>
      </c>
      <c r="C67" s="35" t="s">
        <v>77</v>
      </c>
      <c r="D67" s="30">
        <v>6</v>
      </c>
      <c r="E67" s="93" t="s">
        <v>104</v>
      </c>
      <c r="F67" s="93"/>
      <c r="G67" s="93"/>
      <c r="H67" s="93"/>
      <c r="I67" s="14"/>
      <c r="J67" s="16"/>
      <c r="K67" s="36"/>
    </row>
    <row r="68" spans="1:11" s="27" customFormat="1" ht="17.25" customHeight="1">
      <c r="A68" s="13" t="s">
        <v>107</v>
      </c>
      <c r="B68" s="14" t="s">
        <v>113</v>
      </c>
      <c r="C68" s="35" t="s">
        <v>77</v>
      </c>
      <c r="D68" s="30">
        <v>1</v>
      </c>
      <c r="E68" s="93" t="s">
        <v>104</v>
      </c>
      <c r="F68" s="93"/>
      <c r="G68" s="93"/>
      <c r="H68" s="93"/>
      <c r="I68" s="14"/>
      <c r="J68" s="16"/>
      <c r="K68" s="36"/>
    </row>
    <row r="69" spans="1:11" s="27" customFormat="1" ht="17.25" customHeight="1">
      <c r="A69" s="13" t="s">
        <v>109</v>
      </c>
      <c r="B69" s="14" t="s">
        <v>114</v>
      </c>
      <c r="C69" s="35" t="s">
        <v>77</v>
      </c>
      <c r="D69" s="30">
        <v>1</v>
      </c>
      <c r="E69" s="93" t="s">
        <v>104</v>
      </c>
      <c r="F69" s="93"/>
      <c r="G69" s="93"/>
      <c r="H69" s="93"/>
      <c r="I69" s="14"/>
      <c r="J69" s="16"/>
      <c r="K69" s="36"/>
    </row>
    <row r="70" spans="1:11" s="27" customFormat="1" ht="17.25" customHeight="1">
      <c r="A70" s="13" t="s">
        <v>110</v>
      </c>
      <c r="B70" s="14" t="s">
        <v>116</v>
      </c>
      <c r="C70" s="35" t="s">
        <v>77</v>
      </c>
      <c r="D70" s="30">
        <v>2</v>
      </c>
      <c r="E70" s="93" t="s">
        <v>104</v>
      </c>
      <c r="F70" s="93"/>
      <c r="G70" s="93"/>
      <c r="H70" s="93"/>
      <c r="I70" s="14"/>
      <c r="J70" s="16"/>
      <c r="K70" s="36"/>
    </row>
    <row r="71" spans="1:11" s="27" customFormat="1" ht="17.25" customHeight="1">
      <c r="A71" s="13" t="s">
        <v>112</v>
      </c>
      <c r="B71" s="14" t="s">
        <v>118</v>
      </c>
      <c r="C71" s="35" t="s">
        <v>77</v>
      </c>
      <c r="D71" s="30">
        <v>19</v>
      </c>
      <c r="E71" s="93" t="s">
        <v>104</v>
      </c>
      <c r="F71" s="93"/>
      <c r="G71" s="93"/>
      <c r="H71" s="93"/>
      <c r="I71" s="14"/>
      <c r="J71" s="16"/>
      <c r="K71" s="36"/>
    </row>
    <row r="72" spans="1:11" s="27" customFormat="1" ht="17.25" customHeight="1">
      <c r="A72" s="13" t="s">
        <v>115</v>
      </c>
      <c r="B72" s="14" t="s">
        <v>240</v>
      </c>
      <c r="C72" s="35" t="s">
        <v>77</v>
      </c>
      <c r="D72" s="30">
        <v>1</v>
      </c>
      <c r="E72" s="93" t="s">
        <v>104</v>
      </c>
      <c r="F72" s="93"/>
      <c r="G72" s="93"/>
      <c r="H72" s="93"/>
      <c r="I72" s="14"/>
      <c r="J72" s="16"/>
      <c r="K72" s="36"/>
    </row>
    <row r="73" spans="1:11" s="27" customFormat="1" ht="17.25" customHeight="1">
      <c r="A73" s="13" t="s">
        <v>117</v>
      </c>
      <c r="B73" s="14" t="s">
        <v>241</v>
      </c>
      <c r="C73" s="35" t="s">
        <v>77</v>
      </c>
      <c r="D73" s="30">
        <v>1</v>
      </c>
      <c r="E73" s="93" t="s">
        <v>104</v>
      </c>
      <c r="F73" s="93"/>
      <c r="G73" s="93"/>
      <c r="H73" s="93"/>
      <c r="I73" s="14"/>
      <c r="J73" s="16"/>
      <c r="K73" s="36"/>
    </row>
    <row r="74" spans="1:11" s="27" customFormat="1" ht="17.25" customHeight="1">
      <c r="A74" s="13" t="s">
        <v>326</v>
      </c>
      <c r="B74" s="14" t="s">
        <v>325</v>
      </c>
      <c r="C74" s="35" t="s">
        <v>77</v>
      </c>
      <c r="D74" s="30">
        <v>6</v>
      </c>
      <c r="E74" s="93" t="s">
        <v>104</v>
      </c>
      <c r="F74" s="93"/>
      <c r="G74" s="93"/>
      <c r="H74" s="93"/>
      <c r="I74" s="14"/>
      <c r="J74" s="16"/>
      <c r="K74" s="36"/>
    </row>
    <row r="75" spans="1:11" s="27" customFormat="1" ht="17.25" customHeight="1">
      <c r="A75" s="117" t="s">
        <v>329</v>
      </c>
      <c r="B75" s="118" t="s">
        <v>328</v>
      </c>
      <c r="C75" s="119" t="s">
        <v>77</v>
      </c>
      <c r="D75" s="120">
        <v>6</v>
      </c>
      <c r="E75" s="121" t="s">
        <v>327</v>
      </c>
      <c r="F75" s="93"/>
      <c r="G75" s="93"/>
      <c r="H75" s="93"/>
      <c r="I75" s="14"/>
      <c r="J75" s="16"/>
      <c r="K75" s="36"/>
    </row>
    <row r="76" spans="1:11">
      <c r="A76" s="20"/>
      <c r="B76" s="17" t="s">
        <v>119</v>
      </c>
      <c r="C76" s="18"/>
      <c r="D76" s="19"/>
      <c r="E76" s="19"/>
      <c r="F76" s="19"/>
      <c r="G76" s="19"/>
      <c r="H76" s="19"/>
      <c r="I76" s="20"/>
      <c r="J76" s="21"/>
    </row>
    <row r="77" spans="1:11">
      <c r="A77" s="9" t="s">
        <v>120</v>
      </c>
      <c r="B77" s="10" t="s">
        <v>121</v>
      </c>
      <c r="C77" s="11"/>
      <c r="D77" s="12"/>
      <c r="E77" s="12"/>
      <c r="F77" s="12"/>
      <c r="G77" s="12"/>
      <c r="H77" s="12"/>
      <c r="I77" s="11"/>
      <c r="J77" s="11"/>
    </row>
    <row r="78" spans="1:11" ht="35.25" customHeight="1">
      <c r="A78" s="13"/>
      <c r="B78" s="40" t="s">
        <v>122</v>
      </c>
      <c r="C78" s="35"/>
      <c r="D78" s="37"/>
      <c r="E78" s="37"/>
      <c r="F78" s="37"/>
      <c r="G78" s="37"/>
      <c r="H78" s="37"/>
      <c r="I78" s="38"/>
      <c r="J78" s="39"/>
    </row>
    <row r="79" spans="1:11" ht="35.25" customHeight="1">
      <c r="A79" s="13"/>
      <c r="B79" s="41" t="s">
        <v>257</v>
      </c>
      <c r="C79" s="35"/>
      <c r="D79" s="37"/>
      <c r="E79" s="37"/>
      <c r="F79" s="37"/>
      <c r="G79" s="37"/>
      <c r="H79" s="37"/>
      <c r="I79" s="38"/>
      <c r="J79" s="39"/>
    </row>
    <row r="80" spans="1:11" s="36" customFormat="1" ht="42" customHeight="1">
      <c r="A80" s="13" t="s">
        <v>123</v>
      </c>
      <c r="B80" s="114" t="s">
        <v>306</v>
      </c>
      <c r="C80" s="35" t="s">
        <v>77</v>
      </c>
      <c r="D80" s="30">
        <v>11</v>
      </c>
      <c r="E80" s="115" t="s">
        <v>246</v>
      </c>
      <c r="F80" s="30"/>
      <c r="G80" s="30"/>
      <c r="H80" s="30"/>
      <c r="I80" s="16"/>
      <c r="J80" s="16"/>
    </row>
    <row r="81" spans="1:10" s="36" customFormat="1" ht="54" customHeight="1">
      <c r="A81" s="13" t="s">
        <v>124</v>
      </c>
      <c r="B81" s="114" t="s">
        <v>318</v>
      </c>
      <c r="C81" s="35" t="s">
        <v>77</v>
      </c>
      <c r="D81" s="30">
        <v>5</v>
      </c>
      <c r="E81" s="115" t="s">
        <v>246</v>
      </c>
      <c r="F81" s="30"/>
      <c r="G81" s="30"/>
      <c r="H81" s="30"/>
      <c r="I81" s="16"/>
      <c r="J81" s="16"/>
    </row>
    <row r="82" spans="1:10" s="36" customFormat="1" ht="42" customHeight="1">
      <c r="A82" s="13" t="s">
        <v>125</v>
      </c>
      <c r="B82" s="114" t="s">
        <v>307</v>
      </c>
      <c r="C82" s="35" t="s">
        <v>77</v>
      </c>
      <c r="D82" s="30">
        <v>75</v>
      </c>
      <c r="E82" s="115" t="s">
        <v>287</v>
      </c>
      <c r="F82" s="30"/>
      <c r="G82" s="30"/>
      <c r="H82" s="30"/>
      <c r="I82" s="16"/>
      <c r="J82" s="16"/>
    </row>
    <row r="83" spans="1:10" s="36" customFormat="1" ht="42" customHeight="1">
      <c r="A83" s="13" t="s">
        <v>126</v>
      </c>
      <c r="B83" s="114" t="s">
        <v>308</v>
      </c>
      <c r="C83" s="35" t="s">
        <v>77</v>
      </c>
      <c r="D83" s="30">
        <v>6</v>
      </c>
      <c r="E83" s="115" t="s">
        <v>287</v>
      </c>
      <c r="F83" s="30"/>
      <c r="G83" s="30"/>
      <c r="H83" s="30"/>
      <c r="I83" s="16"/>
      <c r="J83" s="16"/>
    </row>
    <row r="84" spans="1:10" s="36" customFormat="1" ht="42" customHeight="1">
      <c r="A84" s="13" t="s">
        <v>127</v>
      </c>
      <c r="B84" s="114" t="s">
        <v>129</v>
      </c>
      <c r="C84" s="35" t="s">
        <v>77</v>
      </c>
      <c r="D84" s="30">
        <v>3</v>
      </c>
      <c r="E84" s="30" t="s">
        <v>305</v>
      </c>
      <c r="F84" s="30"/>
      <c r="G84" s="30"/>
      <c r="H84" s="30"/>
      <c r="I84" s="16"/>
      <c r="J84" s="16"/>
    </row>
    <row r="85" spans="1:10" s="36" customFormat="1" ht="42" customHeight="1">
      <c r="A85" s="13" t="s">
        <v>128</v>
      </c>
      <c r="B85" s="114" t="s">
        <v>269</v>
      </c>
      <c r="C85" s="35" t="s">
        <v>77</v>
      </c>
      <c r="D85" s="30">
        <v>10</v>
      </c>
      <c r="E85" s="30" t="s">
        <v>268</v>
      </c>
      <c r="F85" s="30"/>
      <c r="G85" s="30"/>
      <c r="H85" s="30"/>
      <c r="I85" s="16"/>
      <c r="J85" s="16"/>
    </row>
    <row r="86" spans="1:10">
      <c r="A86" s="20"/>
      <c r="B86" s="17" t="s">
        <v>130</v>
      </c>
      <c r="C86" s="18"/>
      <c r="D86" s="19"/>
      <c r="E86" s="19"/>
      <c r="F86" s="19"/>
      <c r="G86" s="19"/>
      <c r="H86" s="19"/>
      <c r="I86" s="20"/>
      <c r="J86" s="21"/>
    </row>
    <row r="87" spans="1:10">
      <c r="A87" s="9" t="s">
        <v>131</v>
      </c>
      <c r="B87" s="42" t="s">
        <v>132</v>
      </c>
      <c r="C87" s="11"/>
      <c r="D87" s="12"/>
      <c r="E87" s="12"/>
      <c r="F87" s="12"/>
      <c r="G87" s="12"/>
      <c r="H87" s="12"/>
      <c r="I87" s="11"/>
      <c r="J87" s="11"/>
    </row>
    <row r="88" spans="1:10">
      <c r="A88" s="22" t="s">
        <v>133</v>
      </c>
      <c r="B88" s="23" t="s">
        <v>134</v>
      </c>
      <c r="C88" s="24"/>
      <c r="D88" s="25"/>
      <c r="E88" s="25"/>
      <c r="F88" s="25"/>
      <c r="G88" s="25"/>
      <c r="H88" s="25"/>
      <c r="I88" s="24"/>
      <c r="J88" s="24"/>
    </row>
    <row r="89" spans="1:10" ht="91.5" customHeight="1">
      <c r="A89" s="72"/>
      <c r="B89" s="77" t="s">
        <v>271</v>
      </c>
      <c r="C89" s="74"/>
      <c r="D89" s="75"/>
      <c r="E89" s="75"/>
      <c r="F89" s="75"/>
      <c r="G89" s="75"/>
      <c r="H89" s="75"/>
      <c r="I89" s="73"/>
      <c r="J89" s="76"/>
    </row>
    <row r="90" spans="1:10" ht="27.75" customHeight="1">
      <c r="A90" s="85"/>
      <c r="B90" s="86" t="s">
        <v>256</v>
      </c>
      <c r="C90" s="87"/>
      <c r="D90" s="88"/>
      <c r="E90" s="88"/>
      <c r="F90" s="88"/>
      <c r="G90" s="88"/>
      <c r="H90" s="88"/>
      <c r="I90" s="89"/>
      <c r="J90" s="90"/>
    </row>
    <row r="91" spans="1:10" ht="48">
      <c r="A91" s="85"/>
      <c r="B91" s="86" t="s">
        <v>278</v>
      </c>
      <c r="C91" s="87"/>
      <c r="D91" s="88"/>
      <c r="E91" s="88"/>
      <c r="F91" s="88"/>
      <c r="G91" s="88"/>
      <c r="H91" s="88"/>
      <c r="I91" s="89"/>
      <c r="J91" s="90"/>
    </row>
    <row r="92" spans="1:10">
      <c r="A92" s="13" t="s">
        <v>135</v>
      </c>
      <c r="B92" s="26" t="s">
        <v>292</v>
      </c>
      <c r="C92" s="35" t="s">
        <v>36</v>
      </c>
      <c r="D92" s="30">
        <v>195</v>
      </c>
      <c r="E92" s="30" t="s">
        <v>261</v>
      </c>
      <c r="F92" s="30"/>
      <c r="G92" s="30"/>
      <c r="H92" s="30"/>
      <c r="I92" s="16"/>
      <c r="J92" s="16"/>
    </row>
    <row r="93" spans="1:10">
      <c r="A93" s="13" t="s">
        <v>136</v>
      </c>
      <c r="B93" s="26" t="s">
        <v>293</v>
      </c>
      <c r="C93" s="35" t="s">
        <v>36</v>
      </c>
      <c r="D93" s="30">
        <v>12</v>
      </c>
      <c r="E93" s="30" t="s">
        <v>261</v>
      </c>
      <c r="F93" s="30"/>
      <c r="G93" s="30"/>
      <c r="H93" s="30"/>
      <c r="I93" s="16"/>
      <c r="J93" s="16"/>
    </row>
    <row r="94" spans="1:10">
      <c r="A94" s="13" t="s">
        <v>137</v>
      </c>
      <c r="B94" s="26" t="s">
        <v>294</v>
      </c>
      <c r="C94" s="35" t="s">
        <v>36</v>
      </c>
      <c r="D94" s="30">
        <v>3</v>
      </c>
      <c r="E94" s="30" t="s">
        <v>261</v>
      </c>
      <c r="F94" s="30"/>
      <c r="G94" s="30"/>
      <c r="H94" s="30"/>
      <c r="I94" s="16"/>
      <c r="J94" s="16"/>
    </row>
    <row r="95" spans="1:10">
      <c r="A95" s="20"/>
      <c r="B95" s="17" t="s">
        <v>138</v>
      </c>
      <c r="C95" s="18"/>
      <c r="D95" s="19"/>
      <c r="E95" s="19"/>
      <c r="F95" s="19"/>
      <c r="G95" s="19"/>
      <c r="H95" s="19"/>
      <c r="I95" s="20"/>
      <c r="J95" s="21"/>
    </row>
    <row r="96" spans="1:10">
      <c r="A96" s="9" t="s">
        <v>139</v>
      </c>
      <c r="B96" s="42" t="s">
        <v>140</v>
      </c>
      <c r="C96" s="11"/>
      <c r="D96" s="12"/>
      <c r="E96" s="12"/>
      <c r="F96" s="12"/>
      <c r="G96" s="12"/>
      <c r="H96" s="12"/>
      <c r="I96" s="11"/>
      <c r="J96" s="11"/>
    </row>
    <row r="97" spans="1:11">
      <c r="A97" s="13" t="s">
        <v>142</v>
      </c>
      <c r="B97" s="26" t="s">
        <v>143</v>
      </c>
      <c r="C97" s="95" t="s">
        <v>77</v>
      </c>
      <c r="D97" s="94">
        <v>6</v>
      </c>
      <c r="E97" s="94" t="s">
        <v>141</v>
      </c>
      <c r="F97" s="94"/>
      <c r="G97" s="94"/>
      <c r="H97" s="94"/>
      <c r="I97" s="16"/>
      <c r="J97" s="16"/>
      <c r="K97" s="36"/>
    </row>
    <row r="98" spans="1:11">
      <c r="A98" s="20"/>
      <c r="B98" s="17" t="s">
        <v>144</v>
      </c>
      <c r="C98" s="18"/>
      <c r="D98" s="19"/>
      <c r="E98" s="19"/>
      <c r="F98" s="19"/>
      <c r="G98" s="19"/>
      <c r="H98" s="19"/>
      <c r="I98" s="20"/>
      <c r="J98" s="21"/>
    </row>
    <row r="99" spans="1:11">
      <c r="A99" s="5" t="s">
        <v>146</v>
      </c>
      <c r="B99" s="6" t="s">
        <v>147</v>
      </c>
      <c r="C99" s="7"/>
      <c r="D99" s="8"/>
      <c r="E99" s="8"/>
      <c r="F99" s="8"/>
      <c r="G99" s="8"/>
      <c r="H99" s="8"/>
      <c r="I99" s="7"/>
      <c r="J99" s="7"/>
    </row>
    <row r="100" spans="1:11" ht="15" customHeight="1">
      <c r="A100" s="9" t="s">
        <v>148</v>
      </c>
      <c r="B100" s="42" t="s">
        <v>149</v>
      </c>
      <c r="C100" s="11"/>
      <c r="D100" s="12"/>
      <c r="E100" s="12"/>
      <c r="F100" s="12"/>
      <c r="G100" s="12"/>
      <c r="H100" s="12"/>
      <c r="I100" s="11"/>
      <c r="J100" s="11"/>
    </row>
    <row r="101" spans="1:11" ht="31.5" customHeight="1">
      <c r="A101" s="9"/>
      <c r="B101" s="42" t="s">
        <v>258</v>
      </c>
      <c r="C101" s="11"/>
      <c r="D101" s="12"/>
      <c r="E101" s="12"/>
      <c r="F101" s="12"/>
      <c r="G101" s="12"/>
      <c r="H101" s="12"/>
      <c r="I101" s="11"/>
      <c r="J101" s="11"/>
    </row>
    <row r="102" spans="1:11" ht="39.75" customHeight="1">
      <c r="A102" s="9"/>
      <c r="B102" s="42" t="s">
        <v>291</v>
      </c>
      <c r="C102" s="11"/>
      <c r="D102" s="12"/>
      <c r="E102" s="12"/>
      <c r="F102" s="12"/>
      <c r="G102" s="12"/>
      <c r="H102" s="12"/>
      <c r="I102" s="11"/>
      <c r="J102" s="11"/>
    </row>
    <row r="103" spans="1:11" ht="21" customHeight="1">
      <c r="A103" s="13"/>
      <c r="B103" s="43" t="s">
        <v>150</v>
      </c>
      <c r="C103" s="35"/>
      <c r="D103" s="37"/>
      <c r="E103" s="37"/>
      <c r="F103" s="37"/>
      <c r="G103" s="37"/>
      <c r="H103" s="37"/>
      <c r="I103" s="38"/>
      <c r="J103" s="39"/>
    </row>
    <row r="104" spans="1:11" s="36" customFormat="1">
      <c r="A104" s="13" t="s">
        <v>151</v>
      </c>
      <c r="B104" s="14" t="s">
        <v>152</v>
      </c>
      <c r="C104" s="35" t="s">
        <v>77</v>
      </c>
      <c r="D104" s="15">
        <v>31</v>
      </c>
      <c r="E104" s="15" t="s">
        <v>317</v>
      </c>
      <c r="F104" s="15"/>
      <c r="G104" s="15"/>
      <c r="H104" s="15"/>
      <c r="I104" s="16"/>
      <c r="J104" s="16"/>
    </row>
    <row r="105" spans="1:11" s="36" customFormat="1">
      <c r="A105" s="13" t="s">
        <v>154</v>
      </c>
      <c r="B105" s="14" t="s">
        <v>289</v>
      </c>
      <c r="C105" s="35" t="s">
        <v>77</v>
      </c>
      <c r="D105" s="15">
        <v>2</v>
      </c>
      <c r="E105" s="15" t="s">
        <v>317</v>
      </c>
      <c r="F105" s="15"/>
      <c r="G105" s="15"/>
      <c r="H105" s="15"/>
      <c r="I105" s="16"/>
      <c r="J105" s="16"/>
    </row>
    <row r="106" spans="1:11" s="36" customFormat="1">
      <c r="A106" s="13" t="s">
        <v>155</v>
      </c>
      <c r="B106" s="14" t="s">
        <v>157</v>
      </c>
      <c r="C106" s="35" t="s">
        <v>36</v>
      </c>
      <c r="D106" s="30">
        <f>D104*80</f>
        <v>2480</v>
      </c>
      <c r="E106" s="15" t="s">
        <v>312</v>
      </c>
      <c r="F106" s="15"/>
      <c r="G106" s="15"/>
      <c r="H106" s="15"/>
      <c r="I106" s="16"/>
      <c r="J106" s="16"/>
    </row>
    <row r="107" spans="1:11" s="36" customFormat="1">
      <c r="A107" s="13" t="s">
        <v>156</v>
      </c>
      <c r="B107" s="14" t="s">
        <v>160</v>
      </c>
      <c r="C107" s="35" t="s">
        <v>14</v>
      </c>
      <c r="D107" s="30">
        <v>1</v>
      </c>
      <c r="E107" s="15" t="s">
        <v>153</v>
      </c>
      <c r="F107" s="15"/>
      <c r="G107" s="15"/>
      <c r="H107" s="15"/>
      <c r="I107" s="16"/>
      <c r="J107" s="16"/>
    </row>
    <row r="108" spans="1:11" s="36" customFormat="1">
      <c r="A108" s="13" t="s">
        <v>158</v>
      </c>
      <c r="B108" s="14" t="s">
        <v>162</v>
      </c>
      <c r="C108" s="35" t="s">
        <v>14</v>
      </c>
      <c r="D108" s="30">
        <v>1</v>
      </c>
      <c r="E108" s="15" t="s">
        <v>153</v>
      </c>
      <c r="F108" s="15"/>
      <c r="G108" s="15"/>
      <c r="H108" s="15"/>
      <c r="I108" s="16"/>
      <c r="J108" s="16"/>
    </row>
    <row r="109" spans="1:11">
      <c r="A109" s="13" t="s">
        <v>159</v>
      </c>
      <c r="B109" s="14" t="s">
        <v>165</v>
      </c>
      <c r="C109" s="35" t="s">
        <v>77</v>
      </c>
      <c r="D109" s="30">
        <v>3</v>
      </c>
      <c r="E109" s="15" t="s">
        <v>15</v>
      </c>
      <c r="F109" s="15"/>
      <c r="G109" s="15"/>
      <c r="H109" s="15"/>
      <c r="I109" s="16"/>
      <c r="J109" s="16"/>
      <c r="K109" s="36"/>
    </row>
    <row r="110" spans="1:11">
      <c r="A110" s="13" t="s">
        <v>161</v>
      </c>
      <c r="B110" s="14" t="s">
        <v>166</v>
      </c>
      <c r="C110" s="35" t="s">
        <v>14</v>
      </c>
      <c r="D110" s="15">
        <v>31</v>
      </c>
      <c r="E110" s="15" t="s">
        <v>317</v>
      </c>
      <c r="F110" s="15"/>
      <c r="G110" s="15"/>
      <c r="H110" s="15"/>
      <c r="I110" s="16"/>
      <c r="J110" s="16"/>
      <c r="K110" s="103"/>
    </row>
    <row r="111" spans="1:11">
      <c r="A111" s="13" t="s">
        <v>163</v>
      </c>
      <c r="B111" s="14" t="s">
        <v>309</v>
      </c>
      <c r="C111" s="35" t="s">
        <v>77</v>
      </c>
      <c r="D111" s="15">
        <v>2</v>
      </c>
      <c r="E111" s="15" t="s">
        <v>317</v>
      </c>
      <c r="F111" s="15"/>
      <c r="G111" s="15"/>
      <c r="H111" s="15"/>
      <c r="I111" s="16"/>
      <c r="J111" s="16"/>
      <c r="K111" s="103"/>
    </row>
    <row r="112" spans="1:11">
      <c r="A112" s="13" t="s">
        <v>164</v>
      </c>
      <c r="B112" s="14" t="s">
        <v>314</v>
      </c>
      <c r="C112" s="35" t="s">
        <v>77</v>
      </c>
      <c r="D112" s="15">
        <v>8</v>
      </c>
      <c r="E112" s="15" t="s">
        <v>315</v>
      </c>
      <c r="F112" s="15"/>
      <c r="G112" s="15"/>
      <c r="H112" s="15"/>
      <c r="I112" s="16"/>
      <c r="J112" s="16"/>
      <c r="K112" s="103"/>
    </row>
    <row r="113" spans="1:11">
      <c r="A113" s="20"/>
      <c r="B113" s="17" t="s">
        <v>149</v>
      </c>
      <c r="C113" s="18"/>
      <c r="D113" s="19"/>
      <c r="E113" s="19"/>
      <c r="F113" s="19"/>
      <c r="G113" s="19"/>
      <c r="H113" s="19"/>
      <c r="I113" s="20"/>
      <c r="J113" s="21"/>
    </row>
    <row r="114" spans="1:11" ht="15" customHeight="1">
      <c r="A114" s="9" t="s">
        <v>169</v>
      </c>
      <c r="B114" s="42" t="s">
        <v>170</v>
      </c>
      <c r="C114" s="11"/>
      <c r="D114" s="12"/>
      <c r="E114" s="12"/>
      <c r="F114" s="12"/>
      <c r="G114" s="12"/>
      <c r="H114" s="12"/>
      <c r="I114" s="11"/>
      <c r="J114" s="11"/>
    </row>
    <row r="115" spans="1:11" ht="25.5">
      <c r="A115" s="9"/>
      <c r="B115" s="42" t="s">
        <v>258</v>
      </c>
      <c r="C115" s="11"/>
      <c r="D115" s="12"/>
      <c r="E115" s="12"/>
      <c r="F115" s="12"/>
      <c r="G115" s="12"/>
      <c r="H115" s="12"/>
      <c r="I115" s="11"/>
      <c r="J115" s="11"/>
    </row>
    <row r="116" spans="1:11">
      <c r="A116" s="13" t="s">
        <v>171</v>
      </c>
      <c r="B116" s="26" t="s">
        <v>174</v>
      </c>
      <c r="C116" s="35" t="s">
        <v>77</v>
      </c>
      <c r="D116" s="30">
        <v>7</v>
      </c>
      <c r="E116" s="30" t="s">
        <v>311</v>
      </c>
      <c r="F116" s="30"/>
      <c r="G116" s="30"/>
      <c r="H116" s="30"/>
      <c r="I116" s="16"/>
      <c r="J116" s="16"/>
      <c r="K116" s="36"/>
    </row>
    <row r="117" spans="1:11">
      <c r="A117" s="13" t="s">
        <v>172</v>
      </c>
      <c r="B117" s="26" t="s">
        <v>243</v>
      </c>
      <c r="C117" s="35" t="s">
        <v>77</v>
      </c>
      <c r="D117" s="30">
        <v>1</v>
      </c>
      <c r="E117" s="30" t="s">
        <v>311</v>
      </c>
      <c r="F117" s="30"/>
      <c r="G117" s="30"/>
      <c r="H117" s="30"/>
      <c r="I117" s="16"/>
      <c r="J117" s="16"/>
      <c r="K117" s="36"/>
    </row>
    <row r="118" spans="1:11">
      <c r="A118" s="13" t="s">
        <v>173</v>
      </c>
      <c r="B118" s="26" t="s">
        <v>176</v>
      </c>
      <c r="C118" s="35" t="s">
        <v>77</v>
      </c>
      <c r="D118" s="30">
        <v>8</v>
      </c>
      <c r="E118" s="30" t="s">
        <v>311</v>
      </c>
      <c r="F118" s="30"/>
      <c r="G118" s="30"/>
      <c r="H118" s="30"/>
      <c r="I118" s="16"/>
      <c r="J118" s="16"/>
      <c r="K118" s="36"/>
    </row>
    <row r="119" spans="1:11">
      <c r="A119" s="13" t="s">
        <v>175</v>
      </c>
      <c r="B119" s="26" t="s">
        <v>178</v>
      </c>
      <c r="C119" s="96" t="s">
        <v>77</v>
      </c>
      <c r="D119" s="30">
        <v>1</v>
      </c>
      <c r="E119" s="30" t="s">
        <v>311</v>
      </c>
      <c r="F119" s="30"/>
      <c r="G119" s="30"/>
      <c r="H119" s="30"/>
      <c r="I119" s="16"/>
      <c r="J119" s="16"/>
      <c r="K119" s="36"/>
    </row>
    <row r="120" spans="1:11">
      <c r="A120" s="13" t="s">
        <v>177</v>
      </c>
      <c r="B120" s="26" t="s">
        <v>180</v>
      </c>
      <c r="C120" s="96" t="s">
        <v>77</v>
      </c>
      <c r="D120" s="30">
        <v>1</v>
      </c>
      <c r="E120" s="30" t="s">
        <v>311</v>
      </c>
      <c r="F120" s="30"/>
      <c r="G120" s="30"/>
      <c r="H120" s="30"/>
      <c r="I120" s="16"/>
      <c r="J120" s="16"/>
      <c r="K120" s="36"/>
    </row>
    <row r="121" spans="1:11">
      <c r="A121" s="13" t="s">
        <v>179</v>
      </c>
      <c r="B121" s="26" t="s">
        <v>182</v>
      </c>
      <c r="C121" s="96" t="s">
        <v>77</v>
      </c>
      <c r="D121" s="30">
        <v>1</v>
      </c>
      <c r="E121" s="30" t="s">
        <v>311</v>
      </c>
      <c r="F121" s="30"/>
      <c r="G121" s="30"/>
      <c r="H121" s="30"/>
      <c r="I121" s="16"/>
      <c r="J121" s="16"/>
      <c r="K121" s="36"/>
    </row>
    <row r="122" spans="1:11">
      <c r="A122" s="13" t="s">
        <v>181</v>
      </c>
      <c r="B122" s="26" t="s">
        <v>187</v>
      </c>
      <c r="C122" s="96" t="s">
        <v>77</v>
      </c>
      <c r="D122" s="30">
        <v>1</v>
      </c>
      <c r="E122" s="30" t="s">
        <v>311</v>
      </c>
      <c r="F122" s="30"/>
      <c r="G122" s="30"/>
      <c r="H122" s="30"/>
      <c r="I122" s="16"/>
      <c r="J122" s="16"/>
      <c r="K122" s="36"/>
    </row>
    <row r="123" spans="1:11">
      <c r="A123" s="13" t="s">
        <v>183</v>
      </c>
      <c r="B123" s="26" t="s">
        <v>189</v>
      </c>
      <c r="C123" s="96" t="s">
        <v>77</v>
      </c>
      <c r="D123" s="30">
        <v>10</v>
      </c>
      <c r="E123" s="30" t="s">
        <v>311</v>
      </c>
      <c r="F123" s="30"/>
      <c r="G123" s="30"/>
      <c r="H123" s="30"/>
      <c r="I123" s="16"/>
      <c r="J123" s="16"/>
      <c r="K123" s="36"/>
    </row>
    <row r="124" spans="1:11">
      <c r="A124" s="13" t="s">
        <v>184</v>
      </c>
      <c r="B124" s="26" t="s">
        <v>191</v>
      </c>
      <c r="C124" s="96" t="s">
        <v>36</v>
      </c>
      <c r="D124" s="30">
        <v>850</v>
      </c>
      <c r="E124" s="30" t="s">
        <v>168</v>
      </c>
      <c r="F124" s="30"/>
      <c r="G124" s="30"/>
      <c r="H124" s="30"/>
      <c r="I124" s="16"/>
      <c r="J124" s="16"/>
      <c r="K124" s="36"/>
    </row>
    <row r="125" spans="1:11">
      <c r="A125" s="13" t="s">
        <v>185</v>
      </c>
      <c r="B125" s="26" t="s">
        <v>193</v>
      </c>
      <c r="C125" s="96" t="s">
        <v>36</v>
      </c>
      <c r="D125" s="30">
        <v>40</v>
      </c>
      <c r="E125" s="30" t="s">
        <v>168</v>
      </c>
      <c r="F125" s="30"/>
      <c r="G125" s="30"/>
      <c r="H125" s="30"/>
      <c r="I125" s="16"/>
      <c r="J125" s="16"/>
      <c r="K125" s="36"/>
    </row>
    <row r="126" spans="1:11" ht="21.75" customHeight="1">
      <c r="A126" s="13" t="s">
        <v>186</v>
      </c>
      <c r="B126" s="26" t="s">
        <v>195</v>
      </c>
      <c r="C126" s="15" t="s">
        <v>14</v>
      </c>
      <c r="D126" s="30">
        <v>1</v>
      </c>
      <c r="E126" s="30" t="s">
        <v>311</v>
      </c>
      <c r="F126" s="30"/>
      <c r="G126" s="30"/>
      <c r="H126" s="30"/>
      <c r="I126" s="16"/>
      <c r="J126" s="16"/>
      <c r="K126" s="36"/>
    </row>
    <row r="127" spans="1:11" s="36" customFormat="1">
      <c r="A127" s="80" t="s">
        <v>188</v>
      </c>
      <c r="B127" s="79" t="s">
        <v>252</v>
      </c>
      <c r="C127" s="81"/>
      <c r="D127" s="81"/>
      <c r="E127" s="81"/>
      <c r="F127" s="81"/>
      <c r="G127" s="81"/>
      <c r="H127" s="81"/>
      <c r="I127" s="78"/>
      <c r="J127" s="78"/>
    </row>
    <row r="128" spans="1:11" s="36" customFormat="1">
      <c r="A128" s="13" t="s">
        <v>190</v>
      </c>
      <c r="B128" s="26" t="s">
        <v>310</v>
      </c>
      <c r="C128" s="30" t="s">
        <v>12</v>
      </c>
      <c r="D128" s="30">
        <v>9</v>
      </c>
      <c r="E128" s="30" t="s">
        <v>311</v>
      </c>
      <c r="F128" s="30"/>
      <c r="G128" s="30"/>
      <c r="H128" s="30"/>
      <c r="I128" s="16"/>
      <c r="J128" s="16"/>
    </row>
    <row r="129" spans="1:11" s="36" customFormat="1">
      <c r="A129" s="13" t="s">
        <v>192</v>
      </c>
      <c r="B129" s="26" t="s">
        <v>253</v>
      </c>
      <c r="C129" s="30" t="s">
        <v>13</v>
      </c>
      <c r="D129" s="30">
        <v>50</v>
      </c>
      <c r="E129" s="30" t="s">
        <v>311</v>
      </c>
      <c r="F129" s="30"/>
      <c r="G129" s="30"/>
      <c r="H129" s="30"/>
      <c r="I129" s="16"/>
      <c r="J129" s="16"/>
    </row>
    <row r="130" spans="1:11" s="36" customFormat="1" ht="38.25">
      <c r="A130" s="13" t="s">
        <v>194</v>
      </c>
      <c r="B130" s="26" t="s">
        <v>254</v>
      </c>
      <c r="C130" s="30" t="s">
        <v>12</v>
      </c>
      <c r="D130" s="30">
        <v>1</v>
      </c>
      <c r="E130" s="30" t="s">
        <v>311</v>
      </c>
      <c r="F130" s="30"/>
      <c r="G130" s="30"/>
      <c r="H130" s="30"/>
      <c r="I130" s="16"/>
      <c r="J130" s="16"/>
    </row>
    <row r="131" spans="1:11">
      <c r="A131" s="20"/>
      <c r="B131" s="17" t="s">
        <v>196</v>
      </c>
      <c r="C131" s="18"/>
      <c r="D131" s="19"/>
      <c r="E131" s="19"/>
      <c r="F131" s="19"/>
      <c r="G131" s="19"/>
      <c r="H131" s="19"/>
      <c r="I131" s="20"/>
      <c r="J131" s="21"/>
    </row>
    <row r="132" spans="1:11" ht="15" customHeight="1">
      <c r="A132" s="9" t="s">
        <v>197</v>
      </c>
      <c r="B132" s="42" t="s">
        <v>198</v>
      </c>
      <c r="C132" s="11"/>
      <c r="D132" s="12"/>
      <c r="E132" s="12"/>
      <c r="F132" s="12"/>
      <c r="G132" s="12"/>
      <c r="H132" s="12"/>
      <c r="I132" s="11"/>
      <c r="J132" s="11"/>
    </row>
    <row r="133" spans="1:11" ht="25.5">
      <c r="A133" s="9"/>
      <c r="B133" s="42" t="s">
        <v>258</v>
      </c>
      <c r="C133" s="11"/>
      <c r="D133" s="12"/>
      <c r="E133" s="12"/>
      <c r="F133" s="12"/>
      <c r="G133" s="12"/>
      <c r="H133" s="12"/>
      <c r="I133" s="11"/>
      <c r="J133" s="11"/>
    </row>
    <row r="134" spans="1:11" ht="22.5" customHeight="1">
      <c r="A134" s="28"/>
      <c r="B134" s="29" t="s">
        <v>199</v>
      </c>
      <c r="C134" s="35"/>
      <c r="D134" s="30"/>
      <c r="E134" s="30"/>
      <c r="F134" s="30"/>
      <c r="G134" s="30"/>
      <c r="H134" s="30"/>
      <c r="I134" s="14"/>
      <c r="J134" s="16"/>
    </row>
    <row r="135" spans="1:11" ht="22.5" customHeight="1">
      <c r="A135" s="13" t="s">
        <v>200</v>
      </c>
      <c r="B135" s="106" t="s">
        <v>313</v>
      </c>
      <c r="C135" s="15" t="s">
        <v>77</v>
      </c>
      <c r="D135" s="30">
        <v>6</v>
      </c>
      <c r="E135" s="30" t="s">
        <v>15</v>
      </c>
      <c r="F135" s="30"/>
      <c r="G135" s="30"/>
      <c r="H135" s="30"/>
      <c r="I135" s="14"/>
      <c r="J135" s="16"/>
    </row>
    <row r="136" spans="1:11" s="36" customFormat="1" ht="18" customHeight="1">
      <c r="A136" s="107" t="s">
        <v>201</v>
      </c>
      <c r="B136" s="36" t="s">
        <v>203</v>
      </c>
      <c r="C136" s="108" t="s">
        <v>77</v>
      </c>
      <c r="D136" s="109">
        <v>480</v>
      </c>
      <c r="E136" s="109" t="s">
        <v>312</v>
      </c>
      <c r="F136" s="30"/>
      <c r="G136" s="30"/>
      <c r="H136" s="30"/>
      <c r="I136" s="16"/>
      <c r="J136" s="16"/>
    </row>
    <row r="137" spans="1:11" s="36" customFormat="1" ht="23.25" customHeight="1">
      <c r="A137" s="13" t="s">
        <v>202</v>
      </c>
      <c r="B137" s="14" t="s">
        <v>290</v>
      </c>
      <c r="C137" s="15" t="s">
        <v>36</v>
      </c>
      <c r="D137" s="15">
        <v>6</v>
      </c>
      <c r="E137" s="15" t="s">
        <v>153</v>
      </c>
      <c r="F137" s="30"/>
      <c r="G137" s="30"/>
      <c r="H137" s="30"/>
      <c r="I137" s="16"/>
      <c r="J137" s="16"/>
    </row>
    <row r="138" spans="1:11" ht="22.5" customHeight="1">
      <c r="A138" s="20"/>
      <c r="B138" s="17" t="s">
        <v>204</v>
      </c>
      <c r="C138" s="18"/>
      <c r="D138" s="19"/>
      <c r="E138" s="19"/>
      <c r="F138" s="19"/>
      <c r="G138" s="19"/>
      <c r="H138" s="19"/>
      <c r="I138" s="20"/>
      <c r="J138" s="21"/>
    </row>
    <row r="139" spans="1:11" ht="17.25" customHeight="1">
      <c r="A139" s="22" t="s">
        <v>208</v>
      </c>
      <c r="B139" s="23" t="s">
        <v>209</v>
      </c>
      <c r="C139" s="24"/>
      <c r="D139" s="25"/>
      <c r="E139" s="25"/>
      <c r="F139" s="25"/>
      <c r="G139" s="25"/>
      <c r="H139" s="25"/>
      <c r="I139" s="24"/>
      <c r="J139" s="24"/>
    </row>
    <row r="140" spans="1:11" ht="16.5" customHeight="1">
      <c r="A140" s="13" t="s">
        <v>210</v>
      </c>
      <c r="B140" s="110" t="s">
        <v>248</v>
      </c>
      <c r="C140" s="14" t="s">
        <v>249</v>
      </c>
      <c r="D140" s="30">
        <v>500</v>
      </c>
      <c r="E140" s="30" t="s">
        <v>168</v>
      </c>
      <c r="F140" s="44"/>
      <c r="G140" s="44"/>
      <c r="H140" s="44"/>
      <c r="I140" s="44"/>
      <c r="J140" s="44"/>
      <c r="K140" s="36"/>
    </row>
    <row r="141" spans="1:11" ht="16.5" customHeight="1">
      <c r="A141" s="13" t="s">
        <v>213</v>
      </c>
      <c r="B141" s="110" t="s">
        <v>250</v>
      </c>
      <c r="C141" s="14" t="s">
        <v>249</v>
      </c>
      <c r="D141" s="30">
        <v>500</v>
      </c>
      <c r="E141" s="30" t="s">
        <v>168</v>
      </c>
      <c r="F141" s="44"/>
      <c r="G141" s="44"/>
      <c r="H141" s="44"/>
      <c r="I141" s="44"/>
      <c r="J141" s="44"/>
      <c r="K141" s="36"/>
    </row>
    <row r="142" spans="1:11" ht="16.5" customHeight="1">
      <c r="A142" s="13" t="s">
        <v>214</v>
      </c>
      <c r="B142" s="110" t="s">
        <v>251</v>
      </c>
      <c r="C142" s="14" t="s">
        <v>249</v>
      </c>
      <c r="D142" s="30">
        <v>500</v>
      </c>
      <c r="E142" s="30" t="s">
        <v>168</v>
      </c>
      <c r="F142" s="44"/>
      <c r="G142" s="44"/>
      <c r="H142" s="44"/>
      <c r="I142" s="44"/>
      <c r="J142" s="44"/>
      <c r="K142" s="36"/>
    </row>
    <row r="143" spans="1:11" ht="16.5" customHeight="1">
      <c r="A143" s="13" t="s">
        <v>216</v>
      </c>
      <c r="B143" s="110" t="s">
        <v>343</v>
      </c>
      <c r="C143" s="14" t="s">
        <v>249</v>
      </c>
      <c r="D143" s="30">
        <v>150</v>
      </c>
      <c r="E143" s="30" t="s">
        <v>168</v>
      </c>
      <c r="F143" s="44"/>
      <c r="G143" s="44"/>
      <c r="H143" s="44"/>
      <c r="I143" s="44"/>
      <c r="J143" s="44"/>
      <c r="K143" s="36"/>
    </row>
    <row r="144" spans="1:11" s="36" customFormat="1" ht="16.5" customHeight="1">
      <c r="A144" s="13" t="s">
        <v>218</v>
      </c>
      <c r="B144" s="110" t="s">
        <v>211</v>
      </c>
      <c r="C144" s="111" t="s">
        <v>12</v>
      </c>
      <c r="D144" s="44">
        <v>1</v>
      </c>
      <c r="E144" s="44" t="s">
        <v>212</v>
      </c>
      <c r="F144" s="44"/>
      <c r="G144" s="44"/>
      <c r="H144" s="44"/>
      <c r="I144" s="44"/>
      <c r="J144" s="44"/>
    </row>
    <row r="145" spans="1:10" s="36" customFormat="1" ht="16.5" customHeight="1">
      <c r="A145" s="13" t="s">
        <v>219</v>
      </c>
      <c r="B145" s="110" t="s">
        <v>215</v>
      </c>
      <c r="C145" s="111" t="s">
        <v>12</v>
      </c>
      <c r="D145" s="44">
        <v>2</v>
      </c>
      <c r="E145" s="44" t="s">
        <v>212</v>
      </c>
      <c r="F145" s="44"/>
      <c r="G145" s="44"/>
      <c r="H145" s="44"/>
      <c r="I145" s="16"/>
      <c r="J145" s="16"/>
    </row>
    <row r="146" spans="1:10" s="36" customFormat="1" ht="16.5" customHeight="1">
      <c r="A146" s="13" t="s">
        <v>220</v>
      </c>
      <c r="B146" s="110" t="s">
        <v>217</v>
      </c>
      <c r="C146" s="111" t="s">
        <v>12</v>
      </c>
      <c r="D146" s="44">
        <v>30</v>
      </c>
      <c r="E146" s="44" t="s">
        <v>212</v>
      </c>
      <c r="F146" s="44"/>
      <c r="G146" s="44"/>
      <c r="H146" s="44"/>
      <c r="I146" s="16"/>
      <c r="J146" s="16"/>
    </row>
    <row r="147" spans="1:10" s="36" customFormat="1" ht="16.5" customHeight="1">
      <c r="A147" s="13" t="s">
        <v>336</v>
      </c>
      <c r="B147" s="110" t="s">
        <v>272</v>
      </c>
      <c r="C147" s="111" t="s">
        <v>12</v>
      </c>
      <c r="D147" s="44">
        <v>23</v>
      </c>
      <c r="E147" s="44" t="s">
        <v>212</v>
      </c>
      <c r="F147" s="44"/>
      <c r="G147" s="44"/>
      <c r="H147" s="44"/>
      <c r="I147" s="16"/>
      <c r="J147" s="16"/>
    </row>
    <row r="148" spans="1:10" s="36" customFormat="1" ht="16.5" customHeight="1">
      <c r="A148" s="13" t="s">
        <v>337</v>
      </c>
      <c r="B148" s="110" t="s">
        <v>344</v>
      </c>
      <c r="C148" s="111" t="s">
        <v>36</v>
      </c>
      <c r="D148" s="44">
        <v>600</v>
      </c>
      <c r="E148" s="30" t="s">
        <v>168</v>
      </c>
      <c r="F148" s="44"/>
      <c r="G148" s="44"/>
      <c r="H148" s="44"/>
      <c r="I148" s="16"/>
      <c r="J148" s="16"/>
    </row>
    <row r="149" spans="1:10" s="36" customFormat="1" ht="16.5" customHeight="1">
      <c r="A149" s="13" t="s">
        <v>338</v>
      </c>
      <c r="B149" s="110" t="s">
        <v>295</v>
      </c>
      <c r="C149" s="111" t="s">
        <v>36</v>
      </c>
      <c r="D149" s="44">
        <v>320</v>
      </c>
      <c r="E149" s="30" t="s">
        <v>168</v>
      </c>
      <c r="F149" s="44"/>
      <c r="G149" s="44"/>
      <c r="H149" s="44"/>
      <c r="I149" s="16"/>
      <c r="J149" s="16"/>
    </row>
    <row r="150" spans="1:10" s="36" customFormat="1" ht="16.5" customHeight="1">
      <c r="A150" s="13" t="s">
        <v>339</v>
      </c>
      <c r="B150" s="110" t="s">
        <v>296</v>
      </c>
      <c r="C150" s="111" t="s">
        <v>14</v>
      </c>
      <c r="D150" s="44">
        <v>2</v>
      </c>
      <c r="E150" s="30" t="s">
        <v>15</v>
      </c>
      <c r="F150" s="44"/>
      <c r="G150" s="44"/>
      <c r="H150" s="44"/>
      <c r="I150" s="16"/>
      <c r="J150" s="16"/>
    </row>
    <row r="151" spans="1:10" s="36" customFormat="1" ht="25.5">
      <c r="A151" s="13" t="s">
        <v>340</v>
      </c>
      <c r="B151" s="110" t="s">
        <v>324</v>
      </c>
      <c r="C151" s="111" t="s">
        <v>36</v>
      </c>
      <c r="D151" s="44">
        <v>150</v>
      </c>
      <c r="E151" s="30" t="s">
        <v>275</v>
      </c>
      <c r="F151" s="44"/>
      <c r="G151" s="44"/>
      <c r="H151" s="44"/>
      <c r="I151" s="16"/>
      <c r="J151" s="16"/>
    </row>
    <row r="152" spans="1:10" s="36" customFormat="1" ht="30" customHeight="1">
      <c r="A152" s="13" t="s">
        <v>341</v>
      </c>
      <c r="B152" s="110" t="s">
        <v>323</v>
      </c>
      <c r="C152" s="111" t="s">
        <v>77</v>
      </c>
      <c r="D152" s="44">
        <v>10</v>
      </c>
      <c r="E152" s="30" t="s">
        <v>207</v>
      </c>
      <c r="F152" s="44"/>
      <c r="G152" s="44"/>
      <c r="H152" s="44"/>
      <c r="I152" s="16"/>
      <c r="J152" s="16"/>
    </row>
    <row r="153" spans="1:10" s="36" customFormat="1" ht="30" customHeight="1">
      <c r="A153" s="13" t="s">
        <v>342</v>
      </c>
      <c r="B153" s="110" t="s">
        <v>316</v>
      </c>
      <c r="C153" s="111" t="s">
        <v>77</v>
      </c>
      <c r="D153" s="44">
        <v>13</v>
      </c>
      <c r="E153" s="30" t="s">
        <v>207</v>
      </c>
      <c r="F153" s="44"/>
      <c r="G153" s="44"/>
      <c r="H153" s="44"/>
      <c r="I153" s="16"/>
      <c r="J153" s="16"/>
    </row>
    <row r="154" spans="1:10" s="36" customFormat="1" ht="30" customHeight="1">
      <c r="A154" s="13" t="s">
        <v>346</v>
      </c>
      <c r="B154" s="110" t="s">
        <v>345</v>
      </c>
      <c r="C154" s="111" t="s">
        <v>77</v>
      </c>
      <c r="D154" s="44">
        <v>1</v>
      </c>
      <c r="E154" s="30" t="s">
        <v>207</v>
      </c>
      <c r="F154" s="44"/>
      <c r="G154" s="44"/>
      <c r="H154" s="44"/>
      <c r="I154" s="16"/>
      <c r="J154" s="16"/>
    </row>
    <row r="155" spans="1:10" s="36" customFormat="1" ht="30" customHeight="1">
      <c r="A155" s="13" t="s">
        <v>349</v>
      </c>
      <c r="B155" s="110" t="s">
        <v>347</v>
      </c>
      <c r="C155" s="111" t="s">
        <v>77</v>
      </c>
      <c r="D155" s="44">
        <v>2</v>
      </c>
      <c r="E155" s="30" t="s">
        <v>207</v>
      </c>
      <c r="F155" s="44"/>
      <c r="G155" s="44"/>
      <c r="H155" s="44"/>
      <c r="I155" s="16"/>
      <c r="J155" s="16"/>
    </row>
    <row r="156" spans="1:10" s="36" customFormat="1" ht="30" customHeight="1">
      <c r="A156" s="13" t="s">
        <v>350</v>
      </c>
      <c r="B156" s="110" t="s">
        <v>348</v>
      </c>
      <c r="C156" s="111" t="s">
        <v>77</v>
      </c>
      <c r="D156" s="44">
        <v>1</v>
      </c>
      <c r="E156" s="30" t="s">
        <v>207</v>
      </c>
      <c r="F156" s="44"/>
      <c r="G156" s="44"/>
      <c r="H156" s="44"/>
      <c r="I156" s="16"/>
      <c r="J156" s="16"/>
    </row>
    <row r="157" spans="1:10" s="36" customFormat="1" ht="21.75" customHeight="1">
      <c r="A157" s="22" t="s">
        <v>231</v>
      </c>
      <c r="B157" s="23" t="s">
        <v>279</v>
      </c>
      <c r="C157" s="24"/>
      <c r="D157" s="25"/>
      <c r="E157" s="25"/>
      <c r="F157" s="25"/>
      <c r="G157" s="25"/>
      <c r="H157" s="25"/>
      <c r="I157" s="24"/>
      <c r="J157" s="24"/>
    </row>
    <row r="158" spans="1:10" s="36" customFormat="1" ht="38.25">
      <c r="A158" s="112"/>
      <c r="B158" s="113" t="s">
        <v>286</v>
      </c>
      <c r="C158" s="105"/>
      <c r="D158" s="104"/>
      <c r="E158" s="104"/>
      <c r="F158" s="104"/>
      <c r="G158" s="104"/>
      <c r="H158" s="104"/>
      <c r="I158" s="105"/>
      <c r="J158" s="105"/>
    </row>
    <row r="159" spans="1:10" s="36" customFormat="1" ht="29.25" customHeight="1">
      <c r="A159" s="28"/>
      <c r="B159" s="29" t="s">
        <v>280</v>
      </c>
      <c r="C159" s="14"/>
      <c r="D159" s="30"/>
      <c r="E159" s="30"/>
      <c r="F159" s="30"/>
      <c r="G159" s="30"/>
      <c r="H159" s="30"/>
      <c r="I159" s="14"/>
      <c r="J159" s="14"/>
    </row>
    <row r="160" spans="1:10" s="36" customFormat="1" ht="51">
      <c r="A160" s="28"/>
      <c r="B160" s="29" t="s">
        <v>281</v>
      </c>
      <c r="C160" s="14"/>
      <c r="D160" s="30"/>
      <c r="E160" s="30"/>
      <c r="F160" s="30"/>
      <c r="G160" s="30"/>
      <c r="H160" s="30"/>
      <c r="I160" s="14"/>
      <c r="J160" s="14"/>
    </row>
    <row r="161" spans="1:11" s="36" customFormat="1" ht="40.5" customHeight="1">
      <c r="A161" s="28"/>
      <c r="B161" s="29" t="s">
        <v>282</v>
      </c>
      <c r="C161" s="14"/>
      <c r="D161" s="30"/>
      <c r="E161" s="30"/>
      <c r="F161" s="30"/>
      <c r="G161" s="30"/>
      <c r="H161" s="30"/>
      <c r="I161" s="14"/>
      <c r="J161" s="14"/>
    </row>
    <row r="162" spans="1:11" s="36" customFormat="1" ht="15" customHeight="1">
      <c r="A162" s="28" t="s">
        <v>262</v>
      </c>
      <c r="B162" s="110" t="s">
        <v>283</v>
      </c>
      <c r="C162" s="111" t="s">
        <v>36</v>
      </c>
      <c r="D162" s="44">
        <v>320</v>
      </c>
      <c r="E162" s="30" t="s">
        <v>275</v>
      </c>
      <c r="F162" s="44"/>
      <c r="G162" s="44"/>
      <c r="H162" s="44"/>
      <c r="I162" s="16"/>
      <c r="J162" s="16"/>
    </row>
    <row r="163" spans="1:11" s="36" customFormat="1" ht="15" customHeight="1">
      <c r="A163" s="28" t="s">
        <v>263</v>
      </c>
      <c r="B163" s="110" t="s">
        <v>284</v>
      </c>
      <c r="C163" s="111" t="s">
        <v>36</v>
      </c>
      <c r="D163" s="44">
        <v>40</v>
      </c>
      <c r="E163" s="30" t="s">
        <v>275</v>
      </c>
      <c r="F163" s="44"/>
      <c r="G163" s="44"/>
      <c r="H163" s="44"/>
      <c r="I163" s="16"/>
      <c r="J163" s="16"/>
    </row>
    <row r="164" spans="1:11" s="36" customFormat="1" ht="15" customHeight="1">
      <c r="A164" s="28" t="s">
        <v>265</v>
      </c>
      <c r="B164" s="110" t="s">
        <v>273</v>
      </c>
      <c r="C164" s="111" t="s">
        <v>264</v>
      </c>
      <c r="D164" s="44">
        <v>25</v>
      </c>
      <c r="E164" s="30" t="s">
        <v>275</v>
      </c>
      <c r="F164" s="44"/>
      <c r="G164" s="44"/>
      <c r="H164" s="44"/>
      <c r="I164" s="16"/>
      <c r="J164" s="16"/>
    </row>
    <row r="165" spans="1:11" ht="18.75" customHeight="1">
      <c r="A165" s="28" t="s">
        <v>266</v>
      </c>
      <c r="B165" s="110" t="s">
        <v>274</v>
      </c>
      <c r="C165" s="111" t="s">
        <v>264</v>
      </c>
      <c r="D165" s="30">
        <v>25</v>
      </c>
      <c r="E165" s="30" t="s">
        <v>275</v>
      </c>
      <c r="F165" s="30"/>
      <c r="G165" s="30"/>
      <c r="H165" s="30"/>
      <c r="I165" s="14"/>
      <c r="J165" s="97"/>
      <c r="K165" s="36"/>
    </row>
    <row r="166" spans="1:11">
      <c r="A166" s="20"/>
      <c r="B166" s="17" t="s">
        <v>285</v>
      </c>
      <c r="C166" s="18"/>
      <c r="D166" s="19"/>
      <c r="E166" s="19"/>
      <c r="F166" s="19"/>
      <c r="G166" s="19"/>
      <c r="H166" s="19"/>
      <c r="I166" s="20"/>
      <c r="J166" s="21"/>
    </row>
    <row r="167" spans="1:11">
      <c r="A167" s="101"/>
      <c r="B167" s="46" t="s">
        <v>221</v>
      </c>
      <c r="C167" s="47"/>
      <c r="D167" s="48"/>
      <c r="E167" s="48"/>
      <c r="F167" s="48"/>
      <c r="G167" s="48"/>
      <c r="H167" s="48"/>
      <c r="I167" s="45"/>
      <c r="J167" s="49"/>
    </row>
    <row r="170" spans="1:11">
      <c r="B170" s="50" t="s">
        <v>222</v>
      </c>
    </row>
  </sheetData>
  <protectedRanges>
    <protectedRange sqref="F7:F15" name="Aralık1"/>
  </protectedRanges>
  <mergeCells count="1">
    <mergeCell ref="A1:J1"/>
  </mergeCells>
  <pageMargins left="0.70866141732283472" right="0.70866141732283472" top="0.74803149606299213" bottom="0.74803149606299213" header="0.31496062992125984" footer="0.31496062992125984"/>
  <pageSetup paperSize="8" scale="80" fitToHeight="6" orientation="landscape" r:id="rId1"/>
  <headerFooter>
    <oddHeader>&amp;RYENİ EĞİTİM BİNASI</oddHeader>
    <oddFooter>Sayfa &amp;P / &amp;N</oddFooter>
  </headerFooter>
  <ignoredErrors>
    <ignoredError sqref="A9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İCMAL</vt:lpstr>
      <vt:lpstr>T BLOK UÇAK TEKNİK ATÖLYE</vt:lpstr>
      <vt:lpstr>'T BLOK UÇAK TEKNİK ATÖLYE'!Yazdırma_Alanı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2022-03-09T11:44:00Z</dcterms:modified>
</cp:coreProperties>
</file>